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OLJČANE\"/>
    </mc:Choice>
  </mc:AlternateContent>
  <xr:revisionPtr revIDLastSave="0" documentId="8_{1A92A022-4A3C-4F82-AC2A-2C6D4A81CB42}" xr6:coauthVersionLast="47" xr6:coauthVersionMax="47" xr10:uidLastSave="{00000000-0000-0000-0000-000000000000}"/>
  <bookViews>
    <workbookView xWindow="28680" yWindow="-120" windowWidth="29040" windowHeight="15840" activeTab="1" xr2:uid="{41DA06C2-F561-4CB4-AA9A-407440CA750F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6" sheetId="7" r:id="rId6"/>
    <sheet name="5" sheetId="6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1" l="1"/>
  <c r="G27" i="21"/>
  <c r="I27" i="21" s="1"/>
  <c r="H26" i="21"/>
  <c r="G26" i="21"/>
  <c r="I26" i="21" s="1"/>
  <c r="H25" i="21"/>
  <c r="G25" i="21"/>
  <c r="I25" i="21" s="1"/>
  <c r="H24" i="21"/>
  <c r="G24" i="21"/>
  <c r="I24" i="21" s="1"/>
  <c r="I23" i="21"/>
  <c r="H23" i="21"/>
  <c r="G23" i="21"/>
  <c r="I22" i="21"/>
  <c r="H22" i="21"/>
  <c r="G22" i="21"/>
  <c r="H21" i="21"/>
  <c r="G21" i="21"/>
  <c r="I21" i="21" s="1"/>
  <c r="I20" i="21"/>
  <c r="H20" i="21"/>
  <c r="G20" i="21"/>
  <c r="H19" i="21"/>
  <c r="G19" i="21"/>
  <c r="I19" i="21" s="1"/>
  <c r="H18" i="21"/>
  <c r="G18" i="21"/>
  <c r="I18" i="21" s="1"/>
  <c r="H17" i="21"/>
  <c r="G17" i="21"/>
  <c r="I17" i="21" s="1"/>
  <c r="H16" i="21"/>
  <c r="G16" i="21"/>
  <c r="I16" i="21" s="1"/>
  <c r="I15" i="21"/>
  <c r="H15" i="21"/>
  <c r="G15" i="21"/>
  <c r="H14" i="21"/>
  <c r="G14" i="21"/>
  <c r="I14" i="21" s="1"/>
  <c r="G2" i="21"/>
  <c r="I111" i="20"/>
  <c r="H111" i="20"/>
  <c r="G111" i="20"/>
  <c r="H110" i="20"/>
  <c r="G110" i="20"/>
  <c r="I110" i="20" s="1"/>
  <c r="H109" i="20"/>
  <c r="G109" i="20"/>
  <c r="I109" i="20" s="1"/>
  <c r="H108" i="20"/>
  <c r="G108" i="20"/>
  <c r="I108" i="20" s="1"/>
  <c r="H107" i="20"/>
  <c r="G107" i="20"/>
  <c r="I107" i="20" s="1"/>
  <c r="H106" i="20"/>
  <c r="G106" i="20"/>
  <c r="I106" i="20" s="1"/>
  <c r="H105" i="20"/>
  <c r="G105" i="20"/>
  <c r="I105" i="20" s="1"/>
  <c r="I104" i="20"/>
  <c r="H104" i="20"/>
  <c r="G104" i="20"/>
  <c r="H103" i="20"/>
  <c r="G103" i="20"/>
  <c r="I103" i="20" s="1"/>
  <c r="H102" i="20"/>
  <c r="G102" i="20"/>
  <c r="I102" i="20" s="1"/>
  <c r="H101" i="20"/>
  <c r="G101" i="20"/>
  <c r="I101" i="20" s="1"/>
  <c r="H100" i="20"/>
  <c r="G100" i="20"/>
  <c r="I100" i="20" s="1"/>
  <c r="H99" i="20"/>
  <c r="G99" i="20"/>
  <c r="I99" i="20" s="1"/>
  <c r="H98" i="20"/>
  <c r="G98" i="20"/>
  <c r="I98" i="20" s="1"/>
  <c r="H97" i="20"/>
  <c r="G97" i="20"/>
  <c r="I97" i="20" s="1"/>
  <c r="H96" i="20"/>
  <c r="G96" i="20"/>
  <c r="I96" i="20" s="1"/>
  <c r="I95" i="20"/>
  <c r="H95" i="20"/>
  <c r="G95" i="20"/>
  <c r="H94" i="20"/>
  <c r="G94" i="20"/>
  <c r="I94" i="20" s="1"/>
  <c r="H93" i="20"/>
  <c r="G93" i="20"/>
  <c r="I93" i="20" s="1"/>
  <c r="H92" i="20"/>
  <c r="G92" i="20"/>
  <c r="I92" i="20" s="1"/>
  <c r="H91" i="20"/>
  <c r="G91" i="20"/>
  <c r="I91" i="20" s="1"/>
  <c r="I90" i="20"/>
  <c r="H90" i="20"/>
  <c r="G90" i="20"/>
  <c r="H89" i="20"/>
  <c r="G89" i="20"/>
  <c r="I89" i="20" s="1"/>
  <c r="I88" i="20"/>
  <c r="H88" i="20"/>
  <c r="G88" i="20"/>
  <c r="I87" i="20"/>
  <c r="H87" i="20"/>
  <c r="G87" i="20"/>
  <c r="H86" i="20"/>
  <c r="G86" i="20"/>
  <c r="I86" i="20" s="1"/>
  <c r="H85" i="20"/>
  <c r="G85" i="20"/>
  <c r="I85" i="20" s="1"/>
  <c r="H84" i="20"/>
  <c r="G84" i="20"/>
  <c r="I84" i="20" s="1"/>
  <c r="H83" i="20"/>
  <c r="G83" i="20"/>
  <c r="I83" i="20" s="1"/>
  <c r="H82" i="20"/>
  <c r="G82" i="20"/>
  <c r="I82" i="20" s="1"/>
  <c r="H81" i="20"/>
  <c r="G81" i="20"/>
  <c r="I81" i="20" s="1"/>
  <c r="I80" i="20"/>
  <c r="H80" i="20"/>
  <c r="G80" i="20"/>
  <c r="H79" i="20"/>
  <c r="G79" i="20"/>
  <c r="I79" i="20" s="1"/>
  <c r="H78" i="20"/>
  <c r="G78" i="20"/>
  <c r="I78" i="20" s="1"/>
  <c r="H77" i="20"/>
  <c r="G77" i="20"/>
  <c r="I77" i="20" s="1"/>
  <c r="H76" i="20"/>
  <c r="G76" i="20"/>
  <c r="I76" i="20" s="1"/>
  <c r="H75" i="20"/>
  <c r="G75" i="20"/>
  <c r="I75" i="20" s="1"/>
  <c r="H74" i="20"/>
  <c r="G74" i="20"/>
  <c r="I74" i="20" s="1"/>
  <c r="H73" i="20"/>
  <c r="G73" i="20"/>
  <c r="I73" i="20" s="1"/>
  <c r="H72" i="20"/>
  <c r="G72" i="20"/>
  <c r="I72" i="20" s="1"/>
  <c r="H71" i="20"/>
  <c r="G71" i="20"/>
  <c r="I71" i="20" s="1"/>
  <c r="H70" i="20"/>
  <c r="G70" i="20"/>
  <c r="I70" i="20" s="1"/>
  <c r="H69" i="20"/>
  <c r="G69" i="20"/>
  <c r="I69" i="20" s="1"/>
  <c r="H68" i="20"/>
  <c r="G68" i="20"/>
  <c r="I68" i="20" s="1"/>
  <c r="H67" i="20"/>
  <c r="G67" i="20"/>
  <c r="I67" i="20" s="1"/>
  <c r="I66" i="20"/>
  <c r="H66" i="20"/>
  <c r="G66" i="20"/>
  <c r="H65" i="20"/>
  <c r="G65" i="20"/>
  <c r="I65" i="20" s="1"/>
  <c r="H64" i="20"/>
  <c r="G64" i="20"/>
  <c r="I64" i="20" s="1"/>
  <c r="I63" i="20"/>
  <c r="H63" i="20"/>
  <c r="G63" i="20"/>
  <c r="H62" i="20"/>
  <c r="G62" i="20"/>
  <c r="I62" i="20" s="1"/>
  <c r="H61" i="20"/>
  <c r="G61" i="20"/>
  <c r="I61" i="20" s="1"/>
  <c r="H60" i="20"/>
  <c r="G60" i="20"/>
  <c r="I60" i="20" s="1"/>
  <c r="H59" i="20"/>
  <c r="G59" i="20"/>
  <c r="I59" i="20" s="1"/>
  <c r="I58" i="20"/>
  <c r="H58" i="20"/>
  <c r="G58" i="20"/>
  <c r="H57" i="20"/>
  <c r="G57" i="20"/>
  <c r="I57" i="20" s="1"/>
  <c r="I56" i="20"/>
  <c r="H56" i="20"/>
  <c r="G56" i="20"/>
  <c r="I55" i="20"/>
  <c r="H55" i="20"/>
  <c r="G55" i="20"/>
  <c r="H54" i="20"/>
  <c r="G54" i="20"/>
  <c r="I54" i="20" s="1"/>
  <c r="H53" i="20"/>
  <c r="G53" i="20"/>
  <c r="I53" i="20" s="1"/>
  <c r="H52" i="20"/>
  <c r="G52" i="20"/>
  <c r="I52" i="20" s="1"/>
  <c r="H51" i="20"/>
  <c r="G51" i="20"/>
  <c r="I51" i="20" s="1"/>
  <c r="H50" i="20"/>
  <c r="G50" i="20"/>
  <c r="I50" i="20" s="1"/>
  <c r="H49" i="20"/>
  <c r="G49" i="20"/>
  <c r="I49" i="20" s="1"/>
  <c r="I48" i="20"/>
  <c r="H48" i="20"/>
  <c r="G48" i="20"/>
  <c r="H47" i="20"/>
  <c r="G47" i="20"/>
  <c r="I47" i="20" s="1"/>
  <c r="H46" i="20"/>
  <c r="G46" i="20"/>
  <c r="I46" i="20" s="1"/>
  <c r="H45" i="20"/>
  <c r="G45" i="20"/>
  <c r="I45" i="20" s="1"/>
  <c r="H44" i="20"/>
  <c r="G44" i="20"/>
  <c r="I44" i="20" s="1"/>
  <c r="H43" i="20"/>
  <c r="G43" i="20"/>
  <c r="I43" i="20" s="1"/>
  <c r="H42" i="20"/>
  <c r="G42" i="20"/>
  <c r="I42" i="20" s="1"/>
  <c r="H41" i="20"/>
  <c r="G41" i="20"/>
  <c r="I41" i="20" s="1"/>
  <c r="H40" i="20"/>
  <c r="G40" i="20"/>
  <c r="I40" i="20" s="1"/>
  <c r="H39" i="20"/>
  <c r="G39" i="20"/>
  <c r="I39" i="20" s="1"/>
  <c r="H38" i="20"/>
  <c r="G38" i="20"/>
  <c r="I38" i="20" s="1"/>
  <c r="H37" i="20"/>
  <c r="G37" i="20"/>
  <c r="I37" i="20" s="1"/>
  <c r="H36" i="20"/>
  <c r="G36" i="20"/>
  <c r="I36" i="20" s="1"/>
  <c r="H35" i="20"/>
  <c r="G35" i="20"/>
  <c r="I35" i="20" s="1"/>
  <c r="I34" i="20"/>
  <c r="H34" i="20"/>
  <c r="G34" i="20"/>
  <c r="H33" i="20"/>
  <c r="G33" i="20"/>
  <c r="I33" i="20" s="1"/>
  <c r="H32" i="20"/>
  <c r="G32" i="20"/>
  <c r="I32" i="20" s="1"/>
  <c r="I31" i="20"/>
  <c r="H31" i="20"/>
  <c r="G31" i="20"/>
  <c r="H30" i="20"/>
  <c r="G30" i="20"/>
  <c r="I30" i="20" s="1"/>
  <c r="H29" i="20"/>
  <c r="G29" i="20"/>
  <c r="I29" i="20" s="1"/>
  <c r="H28" i="20"/>
  <c r="G28" i="20"/>
  <c r="I28" i="20" s="1"/>
  <c r="H27" i="20"/>
  <c r="G27" i="20"/>
  <c r="I27" i="20" s="1"/>
  <c r="I26" i="20"/>
  <c r="H26" i="20"/>
  <c r="G26" i="20"/>
  <c r="H25" i="20"/>
  <c r="G25" i="20"/>
  <c r="I25" i="20" s="1"/>
  <c r="I24" i="20"/>
  <c r="H24" i="20"/>
  <c r="G24" i="20"/>
  <c r="I23" i="20"/>
  <c r="H23" i="20"/>
  <c r="G23" i="20"/>
  <c r="H22" i="20"/>
  <c r="G22" i="20"/>
  <c r="I22" i="20" s="1"/>
  <c r="H21" i="20"/>
  <c r="G21" i="20"/>
  <c r="I21" i="20" s="1"/>
  <c r="H20" i="20"/>
  <c r="G20" i="20"/>
  <c r="I20" i="20" s="1"/>
  <c r="H19" i="20"/>
  <c r="G19" i="20"/>
  <c r="I19" i="20" s="1"/>
  <c r="H18" i="20"/>
  <c r="G18" i="20"/>
  <c r="I18" i="20" s="1"/>
  <c r="H17" i="20"/>
  <c r="G17" i="20"/>
  <c r="I17" i="20" s="1"/>
  <c r="I16" i="20"/>
  <c r="H16" i="20"/>
  <c r="G16" i="20"/>
  <c r="H15" i="20"/>
  <c r="G15" i="20"/>
  <c r="I15" i="20" s="1"/>
  <c r="H14" i="20"/>
  <c r="G14" i="20"/>
  <c r="I14" i="20" s="1"/>
  <c r="G2" i="20"/>
  <c r="H31" i="19"/>
  <c r="G31" i="19"/>
  <c r="I31" i="19" s="1"/>
  <c r="H30" i="19"/>
  <c r="G30" i="19"/>
  <c r="I30" i="19" s="1"/>
  <c r="I29" i="19"/>
  <c r="H29" i="19"/>
  <c r="G29" i="19"/>
  <c r="H28" i="19"/>
  <c r="G28" i="19"/>
  <c r="I28" i="19" s="1"/>
  <c r="H27" i="19"/>
  <c r="G27" i="19"/>
  <c r="I27" i="19" s="1"/>
  <c r="I26" i="19"/>
  <c r="H26" i="19"/>
  <c r="G26" i="19"/>
  <c r="H25" i="19"/>
  <c r="G25" i="19"/>
  <c r="I25" i="19" s="1"/>
  <c r="H24" i="19"/>
  <c r="G24" i="19"/>
  <c r="I24" i="19" s="1"/>
  <c r="H23" i="19"/>
  <c r="G23" i="19"/>
  <c r="I23" i="19" s="1"/>
  <c r="H22" i="19"/>
  <c r="G22" i="19"/>
  <c r="I22" i="19" s="1"/>
  <c r="H21" i="19"/>
  <c r="G21" i="19"/>
  <c r="I21" i="19" s="1"/>
  <c r="H20" i="19"/>
  <c r="G20" i="19"/>
  <c r="I20" i="19" s="1"/>
  <c r="H19" i="19"/>
  <c r="G19" i="19"/>
  <c r="I19" i="19" s="1"/>
  <c r="H18" i="19"/>
  <c r="G18" i="19"/>
  <c r="I18" i="19" s="1"/>
  <c r="H17" i="19"/>
  <c r="G17" i="19"/>
  <c r="I17" i="19" s="1"/>
  <c r="H16" i="19"/>
  <c r="G16" i="19"/>
  <c r="I16" i="19" s="1"/>
  <c r="H15" i="19"/>
  <c r="G15" i="19"/>
  <c r="I15" i="19" s="1"/>
  <c r="H14" i="19"/>
  <c r="G14" i="19"/>
  <c r="I14" i="19" s="1"/>
  <c r="G2" i="19"/>
  <c r="H20" i="18"/>
  <c r="H19" i="18"/>
  <c r="G19" i="18"/>
  <c r="I19" i="18" s="1"/>
  <c r="H18" i="18"/>
  <c r="G18" i="18"/>
  <c r="I18" i="18" s="1"/>
  <c r="H17" i="18"/>
  <c r="G17" i="18"/>
  <c r="I17" i="18" s="1"/>
  <c r="H16" i="18"/>
  <c r="G16" i="18"/>
  <c r="I16" i="18" s="1"/>
  <c r="H15" i="18"/>
  <c r="G15" i="18"/>
  <c r="I15" i="18" s="1"/>
  <c r="H14" i="18"/>
  <c r="G14" i="18"/>
  <c r="I14" i="18" s="1"/>
  <c r="G2" i="18"/>
  <c r="H50" i="17"/>
  <c r="G50" i="17"/>
  <c r="I50" i="17" s="1"/>
  <c r="H49" i="17"/>
  <c r="G49" i="17"/>
  <c r="I49" i="17" s="1"/>
  <c r="H48" i="17"/>
  <c r="G48" i="17"/>
  <c r="I48" i="17" s="1"/>
  <c r="I47" i="17"/>
  <c r="H47" i="17"/>
  <c r="G47" i="17"/>
  <c r="H46" i="17"/>
  <c r="G46" i="17"/>
  <c r="I46" i="17" s="1"/>
  <c r="H45" i="17"/>
  <c r="G45" i="17"/>
  <c r="I45" i="17" s="1"/>
  <c r="H44" i="17"/>
  <c r="G44" i="17"/>
  <c r="I44" i="17" s="1"/>
  <c r="H43" i="17"/>
  <c r="G43" i="17"/>
  <c r="I43" i="17" s="1"/>
  <c r="H42" i="17"/>
  <c r="G42" i="17"/>
  <c r="I42" i="17" s="1"/>
  <c r="H41" i="17"/>
  <c r="G41" i="17"/>
  <c r="I41" i="17" s="1"/>
  <c r="H40" i="17"/>
  <c r="G40" i="17"/>
  <c r="I40" i="17" s="1"/>
  <c r="H39" i="17"/>
  <c r="G39" i="17"/>
  <c r="I39" i="17" s="1"/>
  <c r="H38" i="17"/>
  <c r="G38" i="17"/>
  <c r="I38" i="17" s="1"/>
  <c r="H37" i="17"/>
  <c r="G37" i="17"/>
  <c r="I37" i="17" s="1"/>
  <c r="I36" i="17"/>
  <c r="H36" i="17"/>
  <c r="G36" i="17"/>
  <c r="H35" i="17"/>
  <c r="G35" i="17"/>
  <c r="I35" i="17" s="1"/>
  <c r="H34" i="17"/>
  <c r="G34" i="17"/>
  <c r="I34" i="17" s="1"/>
  <c r="H33" i="17"/>
  <c r="G33" i="17"/>
  <c r="I33" i="17" s="1"/>
  <c r="H32" i="17"/>
  <c r="G32" i="17"/>
  <c r="I32" i="17" s="1"/>
  <c r="I31" i="17"/>
  <c r="H31" i="17"/>
  <c r="G31" i="17"/>
  <c r="H30" i="17"/>
  <c r="G30" i="17"/>
  <c r="I30" i="17" s="1"/>
  <c r="H29" i="17"/>
  <c r="G29" i="17"/>
  <c r="I29" i="17" s="1"/>
  <c r="H28" i="17"/>
  <c r="G28" i="17"/>
  <c r="I28" i="17" s="1"/>
  <c r="H27" i="17"/>
  <c r="G27" i="17"/>
  <c r="I27" i="17" s="1"/>
  <c r="H26" i="17"/>
  <c r="G26" i="17"/>
  <c r="I26" i="17" s="1"/>
  <c r="H25" i="17"/>
  <c r="G25" i="17"/>
  <c r="I25" i="17" s="1"/>
  <c r="H24" i="17"/>
  <c r="G24" i="17"/>
  <c r="I24" i="17" s="1"/>
  <c r="H23" i="17"/>
  <c r="G23" i="17"/>
  <c r="I23" i="17" s="1"/>
  <c r="H22" i="17"/>
  <c r="G22" i="17"/>
  <c r="I22" i="17" s="1"/>
  <c r="H21" i="17"/>
  <c r="G21" i="17"/>
  <c r="I21" i="17" s="1"/>
  <c r="H20" i="17"/>
  <c r="G20" i="17"/>
  <c r="I20" i="17" s="1"/>
  <c r="H19" i="17"/>
  <c r="G19" i="17"/>
  <c r="I19" i="17" s="1"/>
  <c r="H18" i="17"/>
  <c r="G18" i="17"/>
  <c r="I18" i="17" s="1"/>
  <c r="H17" i="17"/>
  <c r="G17" i="17"/>
  <c r="I17" i="17" s="1"/>
  <c r="H16" i="17"/>
  <c r="H51" i="17" s="1"/>
  <c r="G16" i="17"/>
  <c r="I16" i="17" s="1"/>
  <c r="H15" i="17"/>
  <c r="G15" i="17"/>
  <c r="I15" i="17" s="1"/>
  <c r="H14" i="17"/>
  <c r="G14" i="17"/>
  <c r="I14" i="17" s="1"/>
  <c r="F2" i="17"/>
  <c r="H17" i="16"/>
  <c r="G17" i="16"/>
  <c r="I17" i="16" s="1"/>
  <c r="H16" i="16"/>
  <c r="G16" i="16"/>
  <c r="I16" i="16" s="1"/>
  <c r="H15" i="16"/>
  <c r="G15" i="16"/>
  <c r="I15" i="16" s="1"/>
  <c r="G2" i="16"/>
  <c r="H29" i="15"/>
  <c r="G29" i="15"/>
  <c r="I29" i="15" s="1"/>
  <c r="I28" i="15"/>
  <c r="H28" i="15"/>
  <c r="G28" i="15"/>
  <c r="H27" i="15"/>
  <c r="G27" i="15"/>
  <c r="I27" i="15" s="1"/>
  <c r="H26" i="15"/>
  <c r="G26" i="15"/>
  <c r="I26" i="15" s="1"/>
  <c r="I25" i="15"/>
  <c r="H25" i="15"/>
  <c r="G25" i="15"/>
  <c r="H24" i="15"/>
  <c r="G24" i="15"/>
  <c r="I24" i="15" s="1"/>
  <c r="H23" i="15"/>
  <c r="G23" i="15"/>
  <c r="I23" i="15" s="1"/>
  <c r="H22" i="15"/>
  <c r="G22" i="15"/>
  <c r="I22" i="15" s="1"/>
  <c r="H21" i="15"/>
  <c r="G21" i="15"/>
  <c r="I21" i="15" s="1"/>
  <c r="I20" i="15"/>
  <c r="H20" i="15"/>
  <c r="G20" i="15"/>
  <c r="H19" i="15"/>
  <c r="G19" i="15"/>
  <c r="I19" i="15" s="1"/>
  <c r="H18" i="15"/>
  <c r="G18" i="15"/>
  <c r="I18" i="15" s="1"/>
  <c r="I17" i="15"/>
  <c r="H17" i="15"/>
  <c r="G17" i="15"/>
  <c r="H16" i="15"/>
  <c r="G16" i="15"/>
  <c r="I16" i="15" s="1"/>
  <c r="H15" i="15"/>
  <c r="G15" i="15"/>
  <c r="I15" i="15" s="1"/>
  <c r="H14" i="15"/>
  <c r="G14" i="15"/>
  <c r="I14" i="15" s="1"/>
  <c r="G2" i="15"/>
  <c r="H45" i="14"/>
  <c r="G45" i="14"/>
  <c r="I45" i="14" s="1"/>
  <c r="H44" i="14"/>
  <c r="G44" i="14"/>
  <c r="I44" i="14" s="1"/>
  <c r="H43" i="14"/>
  <c r="G43" i="14"/>
  <c r="I43" i="14" s="1"/>
  <c r="H42" i="14"/>
  <c r="G42" i="14"/>
  <c r="I42" i="14" s="1"/>
  <c r="H41" i="14"/>
  <c r="G41" i="14"/>
  <c r="I41" i="14" s="1"/>
  <c r="H40" i="14"/>
  <c r="G40" i="14"/>
  <c r="I40" i="14" s="1"/>
  <c r="I39" i="14"/>
  <c r="H39" i="14"/>
  <c r="G39" i="14"/>
  <c r="H38" i="14"/>
  <c r="G38" i="14"/>
  <c r="I38" i="14" s="1"/>
  <c r="H37" i="14"/>
  <c r="G37" i="14"/>
  <c r="I37" i="14" s="1"/>
  <c r="H36" i="14"/>
  <c r="G36" i="14"/>
  <c r="I36" i="14" s="1"/>
  <c r="H35" i="14"/>
  <c r="G35" i="14"/>
  <c r="I35" i="14" s="1"/>
  <c r="I34" i="14"/>
  <c r="H34" i="14"/>
  <c r="G34" i="14"/>
  <c r="H33" i="14"/>
  <c r="G33" i="14"/>
  <c r="I33" i="14" s="1"/>
  <c r="H32" i="14"/>
  <c r="G32" i="14"/>
  <c r="I32" i="14" s="1"/>
  <c r="I31" i="14"/>
  <c r="H31" i="14"/>
  <c r="G31" i="14"/>
  <c r="H30" i="14"/>
  <c r="G30" i="14"/>
  <c r="I30" i="14" s="1"/>
  <c r="I29" i="14"/>
  <c r="H29" i="14"/>
  <c r="G29" i="14"/>
  <c r="H28" i="14"/>
  <c r="G28" i="14"/>
  <c r="I28" i="14" s="1"/>
  <c r="H27" i="14"/>
  <c r="G27" i="14"/>
  <c r="I27" i="14" s="1"/>
  <c r="I26" i="14"/>
  <c r="H26" i="14"/>
  <c r="G26" i="14"/>
  <c r="H25" i="14"/>
  <c r="G25" i="14"/>
  <c r="I25" i="14" s="1"/>
  <c r="H24" i="14"/>
  <c r="G24" i="14"/>
  <c r="I24" i="14" s="1"/>
  <c r="H23" i="14"/>
  <c r="G23" i="14"/>
  <c r="I23" i="14" s="1"/>
  <c r="H22" i="14"/>
  <c r="G22" i="14"/>
  <c r="I22" i="14" s="1"/>
  <c r="I21" i="14"/>
  <c r="H21" i="14"/>
  <c r="G21" i="14"/>
  <c r="H20" i="14"/>
  <c r="G20" i="14"/>
  <c r="I20" i="14" s="1"/>
  <c r="H19" i="14"/>
  <c r="G19" i="14"/>
  <c r="I19" i="14" s="1"/>
  <c r="H18" i="14"/>
  <c r="G18" i="14"/>
  <c r="I18" i="14" s="1"/>
  <c r="H17" i="14"/>
  <c r="G17" i="14"/>
  <c r="I17" i="14" s="1"/>
  <c r="H16" i="14"/>
  <c r="G16" i="14"/>
  <c r="I16" i="14" s="1"/>
  <c r="H15" i="14"/>
  <c r="G15" i="14"/>
  <c r="I15" i="14" s="1"/>
  <c r="H14" i="14"/>
  <c r="H46" i="14" s="1"/>
  <c r="G14" i="14"/>
  <c r="I14" i="14" s="1"/>
  <c r="G2" i="14"/>
  <c r="H16" i="13"/>
  <c r="G16" i="13"/>
  <c r="I16" i="13" s="1"/>
  <c r="H15" i="13"/>
  <c r="G15" i="13"/>
  <c r="I15" i="13" s="1"/>
  <c r="I14" i="13"/>
  <c r="H14" i="13"/>
  <c r="H17" i="13" s="1"/>
  <c r="G14" i="13"/>
  <c r="G2" i="13"/>
  <c r="H20" i="12"/>
  <c r="G20" i="12"/>
  <c r="I20" i="12" s="1"/>
  <c r="H19" i="12"/>
  <c r="G19" i="12"/>
  <c r="I19" i="12" s="1"/>
  <c r="H18" i="12"/>
  <c r="G18" i="12"/>
  <c r="I18" i="12" s="1"/>
  <c r="H17" i="12"/>
  <c r="G17" i="12"/>
  <c r="I17" i="12" s="1"/>
  <c r="H16" i="12"/>
  <c r="G16" i="12"/>
  <c r="I16" i="12" s="1"/>
  <c r="H15" i="12"/>
  <c r="G15" i="12"/>
  <c r="I15" i="12" s="1"/>
  <c r="I14" i="12"/>
  <c r="H14" i="12"/>
  <c r="G14" i="12"/>
  <c r="G2" i="12"/>
  <c r="H26" i="11"/>
  <c r="G26" i="11"/>
  <c r="I26" i="11" s="1"/>
  <c r="H25" i="11"/>
  <c r="G25" i="11"/>
  <c r="I25" i="11" s="1"/>
  <c r="H24" i="11"/>
  <c r="G24" i="11"/>
  <c r="I24" i="11" s="1"/>
  <c r="H23" i="11"/>
  <c r="G23" i="11"/>
  <c r="I23" i="11" s="1"/>
  <c r="H22" i="11"/>
  <c r="G22" i="11"/>
  <c r="I22" i="11" s="1"/>
  <c r="H21" i="11"/>
  <c r="G21" i="11"/>
  <c r="I21" i="11" s="1"/>
  <c r="H20" i="11"/>
  <c r="G20" i="11"/>
  <c r="I20" i="11" s="1"/>
  <c r="H19" i="11"/>
  <c r="G19" i="11"/>
  <c r="I19" i="11" s="1"/>
  <c r="H18" i="11"/>
  <c r="G18" i="11"/>
  <c r="I18" i="11" s="1"/>
  <c r="I17" i="11"/>
  <c r="H17" i="11"/>
  <c r="G17" i="11"/>
  <c r="H16" i="11"/>
  <c r="G16" i="11"/>
  <c r="I16" i="11" s="1"/>
  <c r="H15" i="11"/>
  <c r="G15" i="11"/>
  <c r="I15" i="11" s="1"/>
  <c r="I14" i="11"/>
  <c r="H14" i="11"/>
  <c r="G14" i="11"/>
  <c r="G2" i="11"/>
  <c r="I17" i="10"/>
  <c r="H17" i="10"/>
  <c r="G17" i="10"/>
  <c r="H16" i="10"/>
  <c r="G16" i="10"/>
  <c r="I16" i="10" s="1"/>
  <c r="H15" i="10"/>
  <c r="G15" i="10"/>
  <c r="I15" i="10" s="1"/>
  <c r="H14" i="10"/>
  <c r="G14" i="10"/>
  <c r="I14" i="10" s="1"/>
  <c r="G2" i="10"/>
  <c r="H26" i="9"/>
  <c r="G26" i="9"/>
  <c r="I26" i="9" s="1"/>
  <c r="H25" i="9"/>
  <c r="G25" i="9"/>
  <c r="I25" i="9" s="1"/>
  <c r="H24" i="9"/>
  <c r="G24" i="9"/>
  <c r="I24" i="9" s="1"/>
  <c r="H23" i="9"/>
  <c r="G23" i="9"/>
  <c r="I23" i="9" s="1"/>
  <c r="H22" i="9"/>
  <c r="G22" i="9"/>
  <c r="I22" i="9" s="1"/>
  <c r="H21" i="9"/>
  <c r="G21" i="9"/>
  <c r="I21" i="9" s="1"/>
  <c r="H20" i="9"/>
  <c r="G20" i="9"/>
  <c r="I20" i="9" s="1"/>
  <c r="H19" i="9"/>
  <c r="G19" i="9"/>
  <c r="I19" i="9" s="1"/>
  <c r="H18" i="9"/>
  <c r="G18" i="9"/>
  <c r="I18" i="9" s="1"/>
  <c r="I17" i="9"/>
  <c r="H17" i="9"/>
  <c r="G17" i="9"/>
  <c r="H16" i="9"/>
  <c r="G16" i="9"/>
  <c r="I16" i="9" s="1"/>
  <c r="H15" i="9"/>
  <c r="G15" i="9"/>
  <c r="I15" i="9" s="1"/>
  <c r="H14" i="9"/>
  <c r="H27" i="9" s="1"/>
  <c r="G14" i="9"/>
  <c r="I14" i="9" s="1"/>
  <c r="G2" i="9"/>
  <c r="H65" i="8"/>
  <c r="G65" i="8"/>
  <c r="I65" i="8" s="1"/>
  <c r="H64" i="8"/>
  <c r="G64" i="8"/>
  <c r="I64" i="8" s="1"/>
  <c r="I63" i="8"/>
  <c r="H63" i="8"/>
  <c r="G63" i="8"/>
  <c r="H62" i="8"/>
  <c r="G62" i="8"/>
  <c r="I62" i="8" s="1"/>
  <c r="H61" i="8"/>
  <c r="G61" i="8"/>
  <c r="I61" i="8" s="1"/>
  <c r="H60" i="8"/>
  <c r="G60" i="8"/>
  <c r="I60" i="8" s="1"/>
  <c r="H59" i="8"/>
  <c r="G59" i="8"/>
  <c r="I59" i="8" s="1"/>
  <c r="H58" i="8"/>
  <c r="G58" i="8"/>
  <c r="I58" i="8" s="1"/>
  <c r="H57" i="8"/>
  <c r="G57" i="8"/>
  <c r="I57" i="8" s="1"/>
  <c r="H56" i="8"/>
  <c r="G56" i="8"/>
  <c r="I56" i="8" s="1"/>
  <c r="H55" i="8"/>
  <c r="G55" i="8"/>
  <c r="I55" i="8" s="1"/>
  <c r="I54" i="8"/>
  <c r="H54" i="8"/>
  <c r="G54" i="8"/>
  <c r="H53" i="8"/>
  <c r="G53" i="8"/>
  <c r="I53" i="8" s="1"/>
  <c r="H52" i="8"/>
  <c r="G52" i="8"/>
  <c r="I52" i="8" s="1"/>
  <c r="H51" i="8"/>
  <c r="G51" i="8"/>
  <c r="I51" i="8" s="1"/>
  <c r="H50" i="8"/>
  <c r="G50" i="8"/>
  <c r="I50" i="8" s="1"/>
  <c r="H49" i="8"/>
  <c r="G49" i="8"/>
  <c r="I49" i="8" s="1"/>
  <c r="H48" i="8"/>
  <c r="G48" i="8"/>
  <c r="I48" i="8" s="1"/>
  <c r="I47" i="8"/>
  <c r="H47" i="8"/>
  <c r="G47" i="8"/>
  <c r="I46" i="8"/>
  <c r="H46" i="8"/>
  <c r="G46" i="8"/>
  <c r="H45" i="8"/>
  <c r="G45" i="8"/>
  <c r="I45" i="8" s="1"/>
  <c r="I44" i="8"/>
  <c r="H44" i="8"/>
  <c r="G44" i="8"/>
  <c r="H43" i="8"/>
  <c r="G43" i="8"/>
  <c r="I43" i="8" s="1"/>
  <c r="H42" i="8"/>
  <c r="G42" i="8"/>
  <c r="I42" i="8" s="1"/>
  <c r="I41" i="8"/>
  <c r="H41" i="8"/>
  <c r="G41" i="8"/>
  <c r="H40" i="8"/>
  <c r="G40" i="8"/>
  <c r="I40" i="8" s="1"/>
  <c r="I39" i="8"/>
  <c r="H39" i="8"/>
  <c r="G39" i="8"/>
  <c r="I38" i="8"/>
  <c r="H38" i="8"/>
  <c r="G38" i="8"/>
  <c r="H37" i="8"/>
  <c r="G37" i="8"/>
  <c r="I37" i="8" s="1"/>
  <c r="I36" i="8"/>
  <c r="H36" i="8"/>
  <c r="G36" i="8"/>
  <c r="H35" i="8"/>
  <c r="G35" i="8"/>
  <c r="I35" i="8" s="1"/>
  <c r="H34" i="8"/>
  <c r="G34" i="8"/>
  <c r="I34" i="8" s="1"/>
  <c r="I33" i="8"/>
  <c r="H33" i="8"/>
  <c r="G33" i="8"/>
  <c r="H32" i="8"/>
  <c r="G32" i="8"/>
  <c r="I32" i="8" s="1"/>
  <c r="I31" i="8"/>
  <c r="H31" i="8"/>
  <c r="G31" i="8"/>
  <c r="I30" i="8"/>
  <c r="H30" i="8"/>
  <c r="G30" i="8"/>
  <c r="H29" i="8"/>
  <c r="G29" i="8"/>
  <c r="I29" i="8" s="1"/>
  <c r="I28" i="8"/>
  <c r="H28" i="8"/>
  <c r="G28" i="8"/>
  <c r="H27" i="8"/>
  <c r="G27" i="8"/>
  <c r="I27" i="8" s="1"/>
  <c r="H26" i="8"/>
  <c r="G26" i="8"/>
  <c r="I26" i="8" s="1"/>
  <c r="I25" i="8"/>
  <c r="H25" i="8"/>
  <c r="G25" i="8"/>
  <c r="H24" i="8"/>
  <c r="G24" i="8"/>
  <c r="I24" i="8" s="1"/>
  <c r="I23" i="8"/>
  <c r="H23" i="8"/>
  <c r="G23" i="8"/>
  <c r="I22" i="8"/>
  <c r="H22" i="8"/>
  <c r="G22" i="8"/>
  <c r="H21" i="8"/>
  <c r="G21" i="8"/>
  <c r="I21" i="8" s="1"/>
  <c r="I20" i="8"/>
  <c r="H20" i="8"/>
  <c r="G20" i="8"/>
  <c r="H19" i="8"/>
  <c r="G19" i="8"/>
  <c r="I19" i="8" s="1"/>
  <c r="H18" i="8"/>
  <c r="G18" i="8"/>
  <c r="I18" i="8" s="1"/>
  <c r="I17" i="8"/>
  <c r="H17" i="8"/>
  <c r="G17" i="8"/>
  <c r="H16" i="8"/>
  <c r="G16" i="8"/>
  <c r="I16" i="8" s="1"/>
  <c r="I15" i="8"/>
  <c r="H15" i="8"/>
  <c r="G15" i="8"/>
  <c r="I14" i="8"/>
  <c r="H14" i="8"/>
  <c r="G14" i="8"/>
  <c r="G2" i="8"/>
  <c r="H15" i="7"/>
  <c r="I14" i="7"/>
  <c r="I15" i="7" s="1"/>
  <c r="H14" i="7"/>
  <c r="G14" i="7"/>
  <c r="G2" i="7"/>
  <c r="H26" i="6"/>
  <c r="G26" i="6"/>
  <c r="I26" i="6" s="1"/>
  <c r="H25" i="6"/>
  <c r="G25" i="6"/>
  <c r="I25" i="6" s="1"/>
  <c r="H24" i="6"/>
  <c r="G24" i="6"/>
  <c r="I24" i="6" s="1"/>
  <c r="H23" i="6"/>
  <c r="G23" i="6"/>
  <c r="I23" i="6" s="1"/>
  <c r="H22" i="6"/>
  <c r="G22" i="6"/>
  <c r="I22" i="6" s="1"/>
  <c r="H21" i="6"/>
  <c r="G21" i="6"/>
  <c r="I21" i="6" s="1"/>
  <c r="H20" i="6"/>
  <c r="G20" i="6"/>
  <c r="I20" i="6" s="1"/>
  <c r="H19" i="6"/>
  <c r="G19" i="6"/>
  <c r="I19" i="6" s="1"/>
  <c r="H18" i="6"/>
  <c r="G18" i="6"/>
  <c r="I18" i="6" s="1"/>
  <c r="H17" i="6"/>
  <c r="G17" i="6"/>
  <c r="I17" i="6" s="1"/>
  <c r="H16" i="6"/>
  <c r="H27" i="6" s="1"/>
  <c r="G16" i="6"/>
  <c r="I16" i="6" s="1"/>
  <c r="H15" i="6"/>
  <c r="G15" i="6"/>
  <c r="I15" i="6" s="1"/>
  <c r="H14" i="6"/>
  <c r="G14" i="6"/>
  <c r="I14" i="6" s="1"/>
  <c r="G2" i="6"/>
  <c r="H15" i="5"/>
  <c r="G15" i="5"/>
  <c r="I15" i="5" s="1"/>
  <c r="H14" i="5"/>
  <c r="H16" i="5" s="1"/>
  <c r="G14" i="5"/>
  <c r="I14" i="5" s="1"/>
  <c r="G2" i="5"/>
  <c r="H26" i="4"/>
  <c r="G26" i="4"/>
  <c r="I26" i="4" s="1"/>
  <c r="H25" i="4"/>
  <c r="G25" i="4"/>
  <c r="I25" i="4" s="1"/>
  <c r="I24" i="4"/>
  <c r="H24" i="4"/>
  <c r="G24" i="4"/>
  <c r="I23" i="4"/>
  <c r="H23" i="4"/>
  <c r="G23" i="4"/>
  <c r="H22" i="4"/>
  <c r="G22" i="4"/>
  <c r="I22" i="4" s="1"/>
  <c r="I21" i="4"/>
  <c r="H21" i="4"/>
  <c r="G21" i="4"/>
  <c r="H20" i="4"/>
  <c r="G20" i="4"/>
  <c r="I20" i="4" s="1"/>
  <c r="H19" i="4"/>
  <c r="G19" i="4"/>
  <c r="I19" i="4" s="1"/>
  <c r="H18" i="4"/>
  <c r="G18" i="4"/>
  <c r="I18" i="4" s="1"/>
  <c r="H17" i="4"/>
  <c r="G17" i="4"/>
  <c r="I17" i="4" s="1"/>
  <c r="I16" i="4"/>
  <c r="H16" i="4"/>
  <c r="H27" i="4" s="1"/>
  <c r="G16" i="4"/>
  <c r="H15" i="4"/>
  <c r="G15" i="4"/>
  <c r="I15" i="4" s="1"/>
  <c r="H14" i="4"/>
  <c r="G14" i="4"/>
  <c r="I14" i="4" s="1"/>
  <c r="G2" i="4"/>
  <c r="H17" i="3"/>
  <c r="G17" i="3"/>
  <c r="I17" i="3" s="1"/>
  <c r="H16" i="3"/>
  <c r="G16" i="3"/>
  <c r="I16" i="3" s="1"/>
  <c r="H15" i="3"/>
  <c r="G15" i="3"/>
  <c r="I15" i="3" s="1"/>
  <c r="H14" i="3"/>
  <c r="G14" i="3"/>
  <c r="I14" i="3" s="1"/>
  <c r="G2" i="3"/>
  <c r="H33" i="2"/>
  <c r="G33" i="2"/>
  <c r="I33" i="2" s="1"/>
  <c r="H32" i="2"/>
  <c r="G32" i="2"/>
  <c r="I32" i="2" s="1"/>
  <c r="H31" i="2"/>
  <c r="G31" i="2"/>
  <c r="I31" i="2" s="1"/>
  <c r="H30" i="2"/>
  <c r="G30" i="2"/>
  <c r="I30" i="2" s="1"/>
  <c r="H29" i="2"/>
  <c r="G29" i="2"/>
  <c r="I29" i="2" s="1"/>
  <c r="H28" i="2"/>
  <c r="G28" i="2"/>
  <c r="I28" i="2" s="1"/>
  <c r="H27" i="2"/>
  <c r="G27" i="2"/>
  <c r="I27" i="2" s="1"/>
  <c r="I26" i="2"/>
  <c r="H26" i="2"/>
  <c r="G26" i="2"/>
  <c r="H25" i="2"/>
  <c r="G25" i="2"/>
  <c r="I25" i="2" s="1"/>
  <c r="H24" i="2"/>
  <c r="G24" i="2"/>
  <c r="I24" i="2" s="1"/>
  <c r="I23" i="2"/>
  <c r="H23" i="2"/>
  <c r="G23" i="2"/>
  <c r="H22" i="2"/>
  <c r="G22" i="2"/>
  <c r="I22" i="2" s="1"/>
  <c r="H21" i="2"/>
  <c r="G21" i="2"/>
  <c r="I21" i="2" s="1"/>
  <c r="H20" i="2"/>
  <c r="G20" i="2"/>
  <c r="I20" i="2" s="1"/>
  <c r="H19" i="2"/>
  <c r="G19" i="2"/>
  <c r="I19" i="2" s="1"/>
  <c r="I18" i="2"/>
  <c r="H18" i="2"/>
  <c r="G18" i="2"/>
  <c r="H17" i="2"/>
  <c r="G17" i="2"/>
  <c r="I17" i="2" s="1"/>
  <c r="H16" i="2"/>
  <c r="G16" i="2"/>
  <c r="I16" i="2" s="1"/>
  <c r="I15" i="2"/>
  <c r="H15" i="2"/>
  <c r="G15" i="2"/>
  <c r="H14" i="2"/>
  <c r="G14" i="2"/>
  <c r="I14" i="2" s="1"/>
  <c r="H28" i="21" l="1"/>
  <c r="H21" i="12"/>
  <c r="H30" i="15"/>
  <c r="H32" i="19"/>
  <c r="H34" i="2"/>
  <c r="H18" i="3"/>
  <c r="I16" i="5"/>
  <c r="H18" i="16"/>
  <c r="H27" i="11"/>
  <c r="I17" i="13"/>
  <c r="H66" i="8"/>
  <c r="H18" i="10"/>
  <c r="H112" i="20"/>
  <c r="I28" i="21"/>
  <c r="I18" i="10"/>
  <c r="I34" i="2"/>
  <c r="I18" i="3"/>
  <c r="I18" i="16"/>
  <c r="I32" i="19"/>
  <c r="I27" i="4"/>
  <c r="I30" i="15"/>
  <c r="I112" i="20"/>
  <c r="I27" i="6"/>
  <c r="I46" i="14"/>
  <c r="I51" i="17"/>
  <c r="I27" i="9"/>
  <c r="I66" i="8"/>
  <c r="I27" i="11"/>
  <c r="I21" i="12"/>
  <c r="I20" i="18"/>
</calcChain>
</file>

<file path=xl/sharedStrings.xml><?xml version="1.0" encoding="utf-8"?>
<sst xmlns="http://schemas.openxmlformats.org/spreadsheetml/2006/main" count="1616" uniqueCount="566">
  <si>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</si>
  <si>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</si>
  <si>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</si>
  <si>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</si>
  <si>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</si>
  <si>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</si>
  <si>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</si>
  <si>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</si>
  <si>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</si>
  <si>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</si>
  <si>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</si>
  <si>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</si>
  <si>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</si>
  <si>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</si>
  <si>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</si>
  <si>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</si>
  <si>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</si>
  <si>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</si>
  <si>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</si>
  <si>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</si>
  <si>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</si>
  <si>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</si>
  <si>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</si>
  <si>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</si>
  <si>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</si>
  <si>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Jogurt, sadni,  brez laktoze, 180 g</t>
  </si>
  <si>
    <t>3.</t>
  </si>
  <si>
    <t>Kisla smetana  20% mm, 410 g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</si>
  <si>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</si>
  <si>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</si>
  <si>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</si>
  <si>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</si>
  <si>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</si>
  <si>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</si>
  <si>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</si>
  <si>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</si>
  <si>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</si>
  <si>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</si>
  <si>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</si>
  <si>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Parmezan</t>
  </si>
  <si>
    <t>9.</t>
  </si>
  <si>
    <t>Pasterizirano mleko 3,2 mm l/l</t>
  </si>
  <si>
    <t>10.</t>
  </si>
  <si>
    <t>Poltrdi siri 45% mm, kakovost Gauda, Trapist, Jošt (brez laktoze)</t>
  </si>
  <si>
    <t>11.</t>
  </si>
  <si>
    <t>Riban sir, 5 kg</t>
  </si>
  <si>
    <t>12.</t>
  </si>
  <si>
    <t>Sir rezan gavda/edamec</t>
  </si>
  <si>
    <t>13.</t>
  </si>
  <si>
    <t>Sirni namaz Liptaver, 140 g</t>
  </si>
  <si>
    <t>14.</t>
  </si>
  <si>
    <t>Sirni namaz zeliščni, 150 g</t>
  </si>
  <si>
    <t>15.</t>
  </si>
  <si>
    <t>Skuta 40 % mm, rinfuza</t>
  </si>
  <si>
    <t>16.</t>
  </si>
  <si>
    <t>Sladka smetana 35% mm l/l</t>
  </si>
  <si>
    <t>17.</t>
  </si>
  <si>
    <t>Sladoled mlečni-korneti</t>
  </si>
  <si>
    <t>18.</t>
  </si>
  <si>
    <t>Smetana za kuhanje 1/1</t>
  </si>
  <si>
    <t>19.</t>
  </si>
  <si>
    <t>Sladoled LUČKA/LONČEK - laktoza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</si>
  <si>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</si>
  <si>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</si>
  <si>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</si>
  <si>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</si>
  <si>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</si>
  <si>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</si>
  <si>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</si>
  <si>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</si>
  <si>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</si>
  <si>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</si>
  <si>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</si>
  <si>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</si>
  <si>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</si>
  <si>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</si>
  <si>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</si>
  <si>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</si>
  <si>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>Junečje  meso I.kat. b.k., v kosu-pleče</t>
  </si>
  <si>
    <t xml:space="preserve">Junečje  meso I.kat. b.k.-stegno </t>
  </si>
  <si>
    <t>Piščančja prsa</t>
  </si>
  <si>
    <t>Piščančja bedra</t>
  </si>
  <si>
    <t>Piščančji file</t>
  </si>
  <si>
    <t>Puranji file</t>
  </si>
  <si>
    <t>Svinjsko  meso I.kat.b.k., pleče</t>
  </si>
  <si>
    <t>Svinjska riba</t>
  </si>
  <si>
    <t>Svinjski kare v kosu</t>
  </si>
  <si>
    <t>Svinjske kosti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</si>
  <si>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</si>
  <si>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</si>
  <si>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</si>
  <si>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</si>
  <si>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</si>
  <si>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</si>
  <si>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</si>
  <si>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>Goveje stegno b.k.</t>
  </si>
  <si>
    <t>Telečje stegno</t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</si>
  <si>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</si>
  <si>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</si>
  <si>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</si>
  <si>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</si>
  <si>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</si>
  <si>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</si>
  <si>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</si>
  <si>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</si>
  <si>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</si>
  <si>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Hamburška slanina</t>
  </si>
  <si>
    <t>Piščančja nabodala</t>
  </si>
  <si>
    <t>Piščančja salama, kakovost Poli</t>
  </si>
  <si>
    <t>Piščančja prsa v ovoju</t>
  </si>
  <si>
    <t>Pleskavice</t>
  </si>
  <si>
    <t>Prekajeno pleče</t>
  </si>
  <si>
    <t>Pizza šunka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</si>
  <si>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</si>
  <si>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</si>
  <si>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</si>
  <si>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</si>
  <si>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</si>
  <si>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</si>
  <si>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</si>
  <si>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</si>
  <si>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</si>
  <si>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</si>
  <si>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</si>
  <si>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</si>
  <si>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</si>
  <si>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>Češnje</t>
  </si>
  <si>
    <t xml:space="preserve">Endivija </t>
  </si>
  <si>
    <t>Fižol, češnjevec</t>
  </si>
  <si>
    <t>Grozdje - belo</t>
  </si>
  <si>
    <t>Grozdje - črno</t>
  </si>
  <si>
    <t>Grozdje - rdeče</t>
  </si>
  <si>
    <t>Hruške</t>
  </si>
  <si>
    <t>Jabolka »porcijske«</t>
  </si>
  <si>
    <t>Jagode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</si>
  <si>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</si>
  <si>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</si>
  <si>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</si>
  <si>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</si>
  <si>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</si>
  <si>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</si>
  <si>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</si>
  <si>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</si>
  <si>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</si>
  <si>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</si>
  <si>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</si>
  <si>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</si>
  <si>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</si>
  <si>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</si>
  <si>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</si>
  <si>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</si>
  <si>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</si>
  <si>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Krompir mladi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</si>
  <si>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</si>
  <si>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</si>
  <si>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</si>
  <si>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</si>
  <si>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</si>
  <si>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</si>
  <si>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</si>
  <si>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</si>
  <si>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</si>
  <si>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Marelice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</si>
  <si>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</si>
  <si>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</si>
  <si>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</si>
  <si>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</si>
  <si>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</si>
  <si>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</si>
  <si>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</si>
  <si>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</si>
  <si>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</si>
  <si>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</si>
  <si>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</si>
  <si>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</si>
  <si>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</si>
  <si>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</si>
  <si>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</si>
  <si>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</si>
  <si>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</si>
  <si>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</si>
  <si>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</si>
  <si>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</si>
  <si>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</si>
  <si>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</si>
  <si>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</si>
  <si>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</si>
  <si>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</si>
  <si>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</si>
  <si>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</si>
  <si>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</si>
  <si>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</si>
  <si>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</si>
  <si>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</si>
  <si>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</si>
  <si>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</si>
  <si>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</si>
  <si>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</si>
  <si>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</si>
  <si>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</si>
  <si>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</si>
  <si>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</si>
  <si>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Zelje - mlado sveže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</si>
  <si>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</si>
  <si>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</si>
  <si>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</si>
  <si>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</si>
  <si>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</si>
  <si>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</si>
  <si>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</si>
  <si>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</si>
  <si>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</si>
  <si>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</si>
  <si>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</si>
  <si>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</si>
  <si>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</si>
  <si>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</si>
  <si>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</si>
  <si>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</si>
  <si>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</si>
  <si>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</si>
  <si>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</si>
  <si>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</si>
  <si>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</si>
  <si>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</si>
  <si>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</si>
  <si>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</si>
  <si>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</si>
  <si>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Zamrznjeni osliči - file v bloku; Merlucius hubbsi - argentinski oslič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</si>
  <si>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</si>
  <si>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</si>
  <si>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</si>
  <si>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Pomarančni sirup,  5 l</t>
  </si>
  <si>
    <t>Sadni smuti, 250 ml</t>
  </si>
  <si>
    <t>Sadni sok 1/1 nepovratna embalaža 100% sadni delež pomaranča</t>
  </si>
  <si>
    <t>Sadni sok 1/1 nepovratna embalaža 100% sadni delež ananas</t>
  </si>
  <si>
    <t>Borovničev nektar z min. 35 % sadežem 1/1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</si>
  <si>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</si>
  <si>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</si>
  <si>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</si>
  <si>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</si>
  <si>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</si>
  <si>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</si>
  <si>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</si>
  <si>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</si>
  <si>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</si>
  <si>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</si>
  <si>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</si>
  <si>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Francoski rogljički s čokolado, 8 dag (pečen)</t>
  </si>
  <si>
    <t>Francoski rogljički, maslen 8 dag</t>
  </si>
  <si>
    <t>Borovničevi cmoki</t>
  </si>
  <si>
    <t>Dietni rogljišči brez jajc in mleka, 1/1</t>
  </si>
  <si>
    <t>Kaneloni, piščančji, 8 dag</t>
  </si>
  <si>
    <t>Kaneloni, šunka sir</t>
  </si>
  <si>
    <t>Koruzni svaljki</t>
  </si>
  <si>
    <t>Kraljeva štučka FIT 8dag pečena</t>
  </si>
  <si>
    <t>Kroketi, zdrobovi</t>
  </si>
  <si>
    <t xml:space="preserve">Krompirjevi svaljki </t>
  </si>
  <si>
    <t>Mafin borovničev 50 g</t>
  </si>
  <si>
    <t>Marelični cmoki - pirina moka</t>
  </si>
  <si>
    <t>Mesni burek, 130 g pečen</t>
  </si>
  <si>
    <t>Testo razvaljano - listnato</t>
  </si>
  <si>
    <t>Navihanček120g vanili pečen</t>
  </si>
  <si>
    <t>Navihančki, 60 g čokoladni, pečen</t>
  </si>
  <si>
    <t>Orehovi štruklji, kakovost kot Pečjak</t>
  </si>
  <si>
    <t>Palačinke, čokoladne</t>
  </si>
  <si>
    <t>Palačinke, marmeladne</t>
  </si>
  <si>
    <t>Pečena pica žepek 130 g</t>
  </si>
  <si>
    <t>Pirini svaljki, 1kg</t>
  </si>
  <si>
    <t>Polno zrnato vlečeno testo</t>
  </si>
  <si>
    <t>Polpeti-sojini</t>
  </si>
  <si>
    <t>Rogljiček, dvobarvni, mini, 1 kg</t>
  </si>
  <si>
    <t>Sirovi štruklji-slani</t>
  </si>
  <si>
    <t>Slivovi  cmoki</t>
  </si>
  <si>
    <t>Sveže testo za lazanjo</t>
  </si>
  <si>
    <t>Tortelini (mesni), kakovost Pečjak ali enakovredno</t>
  </si>
  <si>
    <t>Tortelini (sirovi), kakovost Pečjak ali enakovredno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</si>
  <si>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</si>
  <si>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</si>
  <si>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</si>
  <si>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</si>
  <si>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</si>
  <si>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Makaroni - polžki temni</t>
  </si>
  <si>
    <t xml:space="preserve">Makaroni, pakiranje (drobni polžki) </t>
  </si>
  <si>
    <t>Makaroni barvni peresniki</t>
  </si>
  <si>
    <t>Metuljčki, pakiranje, kakovost Pečjak ali enakovredno</t>
  </si>
  <si>
    <t>Metuljčki - večbarvni, pakiranje, kakovost Pečjak ali enakovredno</t>
  </si>
  <si>
    <t>Mlinci</t>
  </si>
  <si>
    <t>Ribana kaša, pakiranje</t>
  </si>
  <si>
    <t>Rinčice, pakiranje</t>
  </si>
  <si>
    <t>Rižek</t>
  </si>
  <si>
    <t>Črke</t>
  </si>
  <si>
    <t>Široki rezanci- pirini</t>
  </si>
  <si>
    <t>Široki rezanci, nejajčni</t>
  </si>
  <si>
    <t>Široki rezanci, jajčni</t>
  </si>
  <si>
    <t>Špageti, pirini</t>
  </si>
  <si>
    <t>Špageti (pšenična moka) - jajčni, pakiranje</t>
  </si>
  <si>
    <t>Zvezdice</t>
  </si>
  <si>
    <t>Opombe*</t>
  </si>
  <si>
    <t>V kolikor je možno, naj bodo izdelki pakirani po 5 kg, zaradi zmanjšanja embalaže.</t>
  </si>
  <si>
    <t>SKLOP št. 15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</si>
  <si>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</si>
  <si>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</si>
  <si>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</si>
  <si>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</si>
  <si>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</si>
  <si>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</si>
  <si>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</si>
  <si>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Ajdov kruh, 75 dag</t>
  </si>
  <si>
    <t>Blazinica skuta, 80 dag</t>
  </si>
  <si>
    <t>Bombeta ovsena, rezana, 80 g</t>
  </si>
  <si>
    <t>Bombeta s posipom, rezana, 80 g</t>
  </si>
  <si>
    <t>Buhtelj, 8 dag</t>
  </si>
  <si>
    <t>Črni kruh brez aditivov</t>
  </si>
  <si>
    <t>Drobtine,pakiranje 10 kg</t>
  </si>
  <si>
    <t>Francoski rogljiček z marmelado, 12 dag</t>
  </si>
  <si>
    <t>Graham kruh, 1 kg</t>
  </si>
  <si>
    <t xml:space="preserve">Hot dog štručka, rezana, 80 g </t>
  </si>
  <si>
    <t>Kajzerce, rezana, 8 dag</t>
  </si>
  <si>
    <t>Koruzni kruh, 1 kg</t>
  </si>
  <si>
    <t>Kremna rezina, 120 g</t>
  </si>
  <si>
    <t>Krof z marmelado, 10 dag</t>
  </si>
  <si>
    <t>Kruh beli</t>
  </si>
  <si>
    <t>Kruh z -30 % soli, 800 g</t>
  </si>
  <si>
    <t>Kvašeni rogljički brez nadeva, 8 dag</t>
  </si>
  <si>
    <t>Makovke, 8 dag</t>
  </si>
  <si>
    <t>Mlečni kruh, 1kg</t>
  </si>
  <si>
    <r>
      <t>Mlečna banana, 80</t>
    </r>
    <r>
      <rPr>
        <sz val="9"/>
        <color indexed="8"/>
        <rFont val="Times New Roman"/>
        <family val="1"/>
        <charset val="238"/>
      </rPr>
      <t xml:space="preserve"> g</t>
    </r>
  </si>
  <si>
    <t>Mlečno pecivo, 8 dag (pletenica)</t>
  </si>
  <si>
    <t xml:space="preserve">Orehova potica </t>
  </si>
  <si>
    <t>Ovseni kruh</t>
  </si>
  <si>
    <t>Parkelj, 100 g</t>
  </si>
  <si>
    <t>Polnozrnati kruh</t>
  </si>
  <si>
    <t xml:space="preserve">Pšenični kruh (polbeli) </t>
  </si>
  <si>
    <t>Rženi kruh</t>
  </si>
  <si>
    <t>Sadna rezina, 60 g</t>
  </si>
  <si>
    <t>Sendvič mali, 8 dag</t>
  </si>
  <si>
    <t>Sendviči veliki, 15 dag</t>
  </si>
  <si>
    <t>Sirova štručka, 8 dag</t>
  </si>
  <si>
    <t>Šolska pizza, 12 dag</t>
  </si>
  <si>
    <t>Štručka s semeni, 6 dag</t>
  </si>
  <si>
    <t>Štručka šunka,sir, 8 dag</t>
  </si>
  <si>
    <t>Žemlja - črna, rezana, 80 g</t>
  </si>
  <si>
    <t>Žemlja bela -mala, 55 g</t>
  </si>
  <si>
    <t>Žemlja bela -velika, rezana, 10 dag</t>
  </si>
  <si>
    <t>SKLOP št. 17</t>
  </si>
  <si>
    <r>
      <t>Skupina živil:</t>
    </r>
    <r>
      <rPr>
        <u/>
        <sz val="12"/>
        <rFont val="Times New Roman"/>
        <family val="1"/>
        <charset val="238"/>
      </rPr>
      <t xml:space="preserve"> </t>
    </r>
    <r>
      <rPr>
        <b/>
        <u/>
        <sz val="12"/>
        <rFont val="Times New Roman"/>
        <family val="1"/>
        <charset val="238"/>
      </rPr>
      <t>bio kruh in bio pekovski izdelki</t>
    </r>
  </si>
  <si>
    <t>Bio bela žemlja, rezana, 80 g</t>
  </si>
  <si>
    <t>Bio beli kruh, 1 kg</t>
  </si>
  <si>
    <t>Bio koruzni kruh</t>
  </si>
  <si>
    <t>Bio ovseni kruh</t>
  </si>
  <si>
    <t>Bio pirin kruh</t>
  </si>
  <si>
    <t>Bio pirina bombeta, rezana, 100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</si>
  <si>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</si>
  <si>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</si>
  <si>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Biskvitno pecivo brez glutena, 200 g</t>
  </si>
  <si>
    <t>Evrokrem za diabetike, 275 g</t>
  </si>
  <si>
    <t>Keksi brez glutena, 175 g</t>
  </si>
  <si>
    <t>Keksi za diabetike, 240g</t>
  </si>
  <si>
    <t>Kosmiči brez glutena, 300 g</t>
  </si>
  <si>
    <t>Kruh brez glutena, 250 g</t>
  </si>
  <si>
    <t>Makaroni, dietni 250 g</t>
  </si>
  <si>
    <t>Margarina brez lahktoze, 250 g</t>
  </si>
  <si>
    <t>Marmelada s 70 % sadnim deležem brez sladkorja, 300 g</t>
  </si>
  <si>
    <t>Moka brez glutena, 1 kg</t>
  </si>
  <si>
    <t>Namaz brez laktoze, sirni, 125 g</t>
  </si>
  <si>
    <t>Riževo mleko, 1/1, brez laktoze</t>
  </si>
  <si>
    <t>Riževi vaflji, 100 g</t>
  </si>
  <si>
    <t>Sladilo - stevia, 75 g</t>
  </si>
  <si>
    <t>Sojino mleko, 1 liter</t>
  </si>
  <si>
    <t>Špageti brez glutena, 500g</t>
  </si>
  <si>
    <t>Tesetnine brez jajc in glutena, 500 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</si>
  <si>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</si>
  <si>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</si>
  <si>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</si>
  <si>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</si>
  <si>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</si>
  <si>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Beli riž, glazirani, I. vrste okrogel 1/1, Zlato polje</t>
  </si>
  <si>
    <t>Belo olje 1/1</t>
  </si>
  <si>
    <t>Bela Žitna Kava, 400 g</t>
  </si>
  <si>
    <t>Kakao napitek z minimalno 25 % kakavovih delcev, "Benko" ali enakovredne kvalitete, 5/1</t>
  </si>
  <si>
    <t>Breskov kompot, 4250 g</t>
  </si>
  <si>
    <t>Brusnice, suhe, 200g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</si>
  <si>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</si>
  <si>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</si>
  <si>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</si>
  <si>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</si>
  <si>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</si>
  <si>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</si>
  <si>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Čaj, otroški brez glutena, 500 g</t>
  </si>
  <si>
    <t>Čaj, sadni brez aditivov in glutena, 500 g</t>
  </si>
  <si>
    <t>Česen mleti (prah), 500 g</t>
  </si>
  <si>
    <t>Čičerika vložena, 800 g</t>
  </si>
  <si>
    <t>Čokolada v prahu, min. 35 % kakavovih delcev, 100 g</t>
  </si>
  <si>
    <t xml:space="preserve">Dolgozrnati parboiled riž, extra kakov., 1/1 </t>
  </si>
  <si>
    <t>Drobnjak, narezan, suh, 200 g</t>
  </si>
  <si>
    <t>Gorčica 5/1</t>
  </si>
  <si>
    <t>Hren  1/1</t>
  </si>
  <si>
    <t>Jagodni kompot z min. 39 % sadnega deleža, 830 g</t>
  </si>
  <si>
    <t>Juha - paradižnikova, 1/1</t>
  </si>
  <si>
    <t>Juha, fižolova kremna, 1/1</t>
  </si>
  <si>
    <t>Juha, gobova kremna, 1/1</t>
  </si>
  <si>
    <t>Juha, goveja, 1/1</t>
  </si>
  <si>
    <t>Juha, špargljeva, 1/1</t>
  </si>
  <si>
    <t>Kakav prah, min. 20 % delež kakavovega masla, 100 g</t>
  </si>
  <si>
    <t xml:space="preserve">Kaša ješprenova </t>
  </si>
  <si>
    <t>Ketchap  v kakovosti Podravke, 1/1</t>
  </si>
  <si>
    <t>Kisle kumare 4/1, kakovost Ete ali enakovredno</t>
  </si>
  <si>
    <t>Koruza vložena, 2840 g</t>
  </si>
  <si>
    <t>Koruzni  zdrob, 1/1</t>
  </si>
  <si>
    <t>Kosmiči - koruzni, 375 g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</si>
  <si>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</si>
  <si>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</si>
  <si>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</si>
  <si>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</si>
  <si>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</si>
  <si>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</si>
  <si>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Marmelada-marelična, 225 g, s 75 % sadnim deležem, brez mleka, jajc in glutena, slajena z agavinim sokom</t>
  </si>
  <si>
    <t>Masleni keksi, 500 g</t>
  </si>
  <si>
    <t>Med, cvetlični</t>
  </si>
  <si>
    <t>Med, kostanjev</t>
  </si>
  <si>
    <t>Mešani kompot, 2500 g</t>
  </si>
  <si>
    <t>Mleti  klinčki, 100 g</t>
  </si>
  <si>
    <t>Moka - gladka 1/1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</si>
  <si>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</si>
  <si>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</si>
  <si>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</si>
  <si>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</si>
  <si>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</si>
  <si>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</si>
  <si>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</si>
  <si>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</si>
  <si>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</si>
  <si>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</si>
  <si>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</si>
  <si>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Namaz brez laktoze, sirni, 50 g</t>
  </si>
  <si>
    <t>58.</t>
  </si>
  <si>
    <t>Olive, zelene, brez koščic, 880 g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</si>
  <si>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</si>
  <si>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</si>
  <si>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</si>
  <si>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</si>
  <si>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</si>
  <si>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</si>
  <si>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</si>
  <si>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</si>
  <si>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</si>
  <si>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</si>
  <si>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</si>
  <si>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</si>
  <si>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Pasirani  paradižnik  0,5 l</t>
  </si>
  <si>
    <t>65.</t>
  </si>
  <si>
    <t>Pasirani  paradižnik  2500 g</t>
  </si>
  <si>
    <t>66.</t>
  </si>
  <si>
    <t>Pašteta - jetrna,  850 g /400 g</t>
  </si>
  <si>
    <t>67.</t>
  </si>
  <si>
    <t>Paštete mala porcijska, tunina, 30 g</t>
  </si>
  <si>
    <t>68.</t>
  </si>
  <si>
    <t>Pecilni prašek, 13 g</t>
  </si>
  <si>
    <t>69.</t>
  </si>
  <si>
    <t>Peki papir, 8 m</t>
  </si>
  <si>
    <t>70.</t>
  </si>
  <si>
    <t>Peteršilj suhi, 220 g</t>
  </si>
  <si>
    <t>71.</t>
  </si>
  <si>
    <t>Pirin zdrob 1/1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</si>
  <si>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</si>
  <si>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</si>
  <si>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</si>
  <si>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</si>
  <si>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</si>
  <si>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</si>
  <si>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</si>
  <si>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</si>
  <si>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</si>
  <si>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Proja oz. žitna kava</t>
  </si>
  <si>
    <t>77.</t>
  </si>
  <si>
    <t>Proso</t>
  </si>
  <si>
    <t>78.</t>
  </si>
  <si>
    <t>Pšenični zdrob, 1/1</t>
  </si>
  <si>
    <t>79.</t>
  </si>
  <si>
    <t>Margarina, kakovost Rame ali podobne kvalitete v PVC posodi, 500 g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</si>
  <si>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</si>
  <si>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</si>
  <si>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</si>
  <si>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</si>
  <si>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</si>
  <si>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</si>
  <si>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</si>
  <si>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Rozine, 250 g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</si>
  <si>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</si>
  <si>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</si>
  <si>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</si>
  <si>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</si>
  <si>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</si>
  <si>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</si>
  <si>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</si>
  <si>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</si>
  <si>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</si>
  <si>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Sport musli ali podobne kvalitete, brez dodanega sladkorja, 750 g</t>
  </si>
  <si>
    <t>89.</t>
  </si>
  <si>
    <t>Suho sadje-mešano, 250 g</t>
  </si>
  <si>
    <t>90.</t>
  </si>
  <si>
    <t>Šampinjoni v slanici, 2500 g</t>
  </si>
  <si>
    <t>91.</t>
  </si>
  <si>
    <t xml:space="preserve">Timijan, 100g </t>
  </si>
  <si>
    <t>92.</t>
  </si>
  <si>
    <t>Tuna v kosh, 1730 g, kakovost Evri day</t>
  </si>
  <si>
    <t>93.</t>
  </si>
  <si>
    <t>Vanilij sladkor 1/1</t>
  </si>
  <si>
    <t>94.</t>
  </si>
  <si>
    <t>Vegeta, 1kg</t>
  </si>
  <si>
    <t>95.</t>
  </si>
  <si>
    <t>Vinski kis - industrijski, 5/1</t>
  </si>
  <si>
    <t>96.</t>
  </si>
  <si>
    <t>Višnjev kompot, 4100 g</t>
  </si>
  <si>
    <t>97.</t>
  </si>
  <si>
    <t>Zlate kroglice, 1/1</t>
  </si>
  <si>
    <t>98.</t>
  </si>
  <si>
    <t>Želatina list, 10 g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</si>
  <si>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</si>
  <si>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</si>
  <si>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</si>
  <si>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SKLOP št. 20</t>
  </si>
  <si>
    <t>Bio ajdova kaša, 1 kg</t>
  </si>
  <si>
    <t>Bio čokoladno lešnikova krema, 1 kg ali večja pakiranja</t>
  </si>
  <si>
    <t>Bio marmelada, brusnica, 1 kg</t>
  </si>
  <si>
    <t>Bio marmelada, malina, 1 kg</t>
  </si>
  <si>
    <t>Bio marmelada, marelica, 1 kg</t>
  </si>
  <si>
    <t>Bio osnova za juho</t>
  </si>
  <si>
    <t>Bio pirini piškoti</t>
  </si>
  <si>
    <t>Bio prosena kaša, 1 kg</t>
  </si>
  <si>
    <t>Bio pšenični zdrob, 1 kg</t>
  </si>
  <si>
    <t>Bio paradižnikova mezga</t>
  </si>
  <si>
    <t>Bio sadna ploščica, 30 g</t>
  </si>
  <si>
    <t>Bio suhe hruške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</si>
  <si>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</si>
  <si>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</si>
  <si>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</si>
  <si>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</si>
  <si>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</si>
  <si>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</si>
  <si>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</si>
  <si>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</si>
  <si>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</si>
  <si>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</si>
  <si>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</si>
  <si>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</si>
  <si>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</si>
  <si>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</si>
  <si>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</si>
  <si>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</si>
  <si>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</si>
  <si>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</si>
  <si>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</si>
  <si>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</si>
  <si>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</si>
  <si>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</si>
  <si>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</si>
  <si>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</si>
  <si>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</si>
  <si>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</si>
  <si>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</si>
  <si>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</si>
  <si>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</si>
  <si>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Primer zapisa:</t>
  </si>
  <si>
    <t>2/1 = 2 litra (kilograma), 5/1= 5 litrov (kilogramov)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</si>
</sst>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&quot;$&quot;#,##0.00"/>
    <numFmt numFmtId="169" formatCode="#,##0.0"/>
    <numFmt numFmtId="170" formatCode="#,##0.0000\ &quot;€&quot;"/>
    <numFmt numFmtId="171" formatCode="_-* #,##0.0000\ [$€-1]_-;\-* #,##0.0000\ [$€-1]_-;_-* &quot;-&quot;??\ [$€-1]_-;_-@"/>
    <numFmt numFmtId="172" formatCode="_-* #,##0.00\ [$€-1]_-;\-* #,##0.00\ [$€-1]_-;_-* &quot;-&quot;??\ [$€-1]_-;_-@_-"/>
    <numFmt numFmtId="173" formatCode="#,##0.0000\ [$€-1]"/>
  </numFmts>
  <fonts count="4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9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9"/>
      <color theme="1"/>
      <name val="Times New Roman"/>
      <family val="1"/>
      <charset val="238"/>
    </font>
    <font>
      <b/>
      <sz val="10"/>
      <color theme="1"/>
      <name val="Arial ce"/>
      <charset val="238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sz val="9"/>
      <color indexed="8"/>
      <name val="Times New Roman"/>
      <family val="1"/>
      <charset val="238"/>
    </font>
    <font>
      <u/>
      <sz val="12"/>
      <name val="Times New Roman"/>
      <family val="1"/>
      <charset val="238"/>
    </font>
    <font>
      <sz val="10"/>
      <color rgb="FF80008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234">
    <xf numFmtId="0" fontId="0" fillId="0" borderId="0" xfId="0"/>
    <xf numFmtId="0" fontId="1" fillId="0" borderId="0" xfId="1" applyFont="1"/>
    <xf numFmtId="0" fontId="22" fillId="0" borderId="0" xfId="1"/>
    <xf numFmtId="0" fontId="5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4" fillId="0" borderId="1" xfId="1" applyFont="1" applyBorder="1" applyAlignment="1">
      <alignment vertical="center" wrapText="1"/>
    </xf>
    <xf numFmtId="0" fontId="15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0" fontId="1" fillId="0" borderId="4" xfId="1" applyFont="1" applyBorder="1" applyAlignment="1" applyProtection="1">
      <alignment horizontal="center"/>
      <protection locked="0"/>
    </xf>
    <xf numFmtId="0" fontId="22" fillId="0" borderId="4" xfId="1" applyBorder="1" applyAlignment="1" applyProtection="1">
      <alignment horizontal="center"/>
      <protection locked="0"/>
    </xf>
    <xf numFmtId="0" fontId="16" fillId="0" borderId="5" xfId="1" applyFont="1" applyBorder="1" applyAlignment="1" applyProtection="1">
      <alignment shrinkToFit="1"/>
      <protection locked="0"/>
    </xf>
    <xf numFmtId="0" fontId="16" fillId="0" borderId="5" xfId="1" applyFont="1" applyBorder="1" applyProtection="1">
      <protection locked="0"/>
    </xf>
    <xf numFmtId="0" fontId="14" fillId="4" borderId="1" xfId="1" applyFont="1" applyFill="1" applyBorder="1" applyAlignment="1">
      <alignment vertical="center" wrapText="1"/>
    </xf>
    <xf numFmtId="0" fontId="15" fillId="6" borderId="4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166" fontId="14" fillId="4" borderId="5" xfId="1" applyNumberFormat="1" applyFont="1" applyFill="1" applyBorder="1" applyAlignment="1">
      <alignment vertical="center"/>
    </xf>
    <xf numFmtId="0" fontId="17" fillId="0" borderId="4" xfId="1" applyFont="1" applyBorder="1" applyAlignment="1" applyProtection="1">
      <alignment horizontal="center" shrinkToFit="1"/>
      <protection locked="0"/>
    </xf>
    <xf numFmtId="166" fontId="18" fillId="0" borderId="4" xfId="1" applyNumberFormat="1" applyFont="1" applyBorder="1" applyAlignment="1" applyProtection="1">
      <alignment horizontal="center"/>
      <protection locked="0"/>
    </xf>
    <xf numFmtId="0" fontId="19" fillId="0" borderId="5" xfId="1" applyFont="1" applyBorder="1" applyAlignment="1">
      <alignment vertical="center" wrapText="1"/>
    </xf>
    <xf numFmtId="166" fontId="4" fillId="0" borderId="3" xfId="1" applyNumberFormat="1" applyFont="1" applyBorder="1"/>
    <xf numFmtId="166" fontId="14" fillId="0" borderId="5" xfId="1" applyNumberFormat="1" applyFont="1" applyBorder="1"/>
    <xf numFmtId="0" fontId="19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20" fillId="0" borderId="0" xfId="1" applyFont="1"/>
    <xf numFmtId="0" fontId="1" fillId="0" borderId="0" xfId="1" applyFont="1" applyAlignment="1" applyProtection="1">
      <alignment horizontal="left"/>
      <protection locked="0"/>
    </xf>
    <xf numFmtId="0" fontId="1" fillId="0" borderId="0" xfId="1" applyFont="1" applyAlignment="1">
      <alignment horizontal="left"/>
    </xf>
    <xf numFmtId="0" fontId="23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22" fillId="0" borderId="4" xfId="1" applyBorder="1" applyProtection="1">
      <protection locked="0"/>
    </xf>
    <xf numFmtId="0" fontId="6" fillId="0" borderId="0" xfId="1" applyFont="1"/>
    <xf numFmtId="167" fontId="14" fillId="0" borderId="0" xfId="1" applyNumberFormat="1" applyFont="1" applyAlignment="1">
      <alignment vertical="center" wrapText="1"/>
    </xf>
    <xf numFmtId="168" fontId="1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14" fillId="0" borderId="5" xfId="1" applyFont="1" applyBorder="1" applyAlignment="1">
      <alignment vertical="center" wrapText="1"/>
    </xf>
    <xf numFmtId="0" fontId="14" fillId="0" borderId="5" xfId="1" applyFont="1" applyBorder="1" applyAlignment="1">
      <alignment horizontal="center"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169" fontId="14" fillId="0" borderId="5" xfId="1" applyNumberFormat="1" applyFont="1" applyBorder="1" applyAlignment="1">
      <alignment horizontal="center" vertical="center" wrapText="1"/>
    </xf>
    <xf numFmtId="0" fontId="12" fillId="0" borderId="0" xfId="1" applyFont="1"/>
    <xf numFmtId="0" fontId="7" fillId="0" borderId="0" xfId="1" applyFont="1" applyAlignment="1">
      <alignment horizontal="left"/>
    </xf>
    <xf numFmtId="0" fontId="23" fillId="0" borderId="4" xfId="1" applyFont="1" applyBorder="1" applyAlignment="1">
      <alignment vertical="center" wrapText="1"/>
    </xf>
    <xf numFmtId="0" fontId="14" fillId="0" borderId="5" xfId="1" applyFont="1" applyBorder="1"/>
    <xf numFmtId="0" fontId="26" fillId="0" borderId="0" xfId="1" applyFont="1"/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4" xfId="1" applyNumberFormat="1" applyFont="1" applyBorder="1" applyProtection="1">
      <protection locked="0"/>
    </xf>
    <xf numFmtId="166" fontId="25" fillId="0" borderId="0" xfId="1" applyNumberFormat="1" applyFont="1"/>
    <xf numFmtId="0" fontId="14" fillId="0" borderId="8" xfId="1" applyFont="1" applyBorder="1" applyAlignment="1">
      <alignment vertical="center" wrapText="1"/>
    </xf>
    <xf numFmtId="166" fontId="27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4" xfId="1" applyNumberFormat="1" applyFont="1" applyBorder="1" applyProtection="1">
      <protection locked="0"/>
    </xf>
    <xf numFmtId="166" fontId="28" fillId="0" borderId="0" xfId="1" applyNumberFormat="1" applyFont="1"/>
    <xf numFmtId="0" fontId="17" fillId="0" borderId="0" xfId="1" applyFont="1"/>
    <xf numFmtId="166" fontId="14" fillId="0" borderId="1" xfId="1" applyNumberFormat="1" applyFont="1" applyBorder="1" applyAlignment="1">
      <alignment vertical="center"/>
    </xf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9" fillId="0" borderId="0" xfId="1" applyFont="1" applyAlignment="1">
      <alignment vertical="center" wrapText="1"/>
    </xf>
    <xf numFmtId="0" fontId="29" fillId="0" borderId="0" xfId="1" applyFont="1" applyAlignment="1">
      <alignment horizontal="center" vertical="center" wrapText="1"/>
    </xf>
    <xf numFmtId="0" fontId="29" fillId="0" borderId="0" xfId="1" applyFont="1"/>
    <xf numFmtId="0" fontId="29" fillId="0" borderId="0" xfId="1" applyFont="1" applyAlignment="1">
      <alignment horizontal="center"/>
    </xf>
    <xf numFmtId="0" fontId="1" fillId="0" borderId="0" xfId="1" applyFont="1" applyProtection="1">
      <protection locked="0"/>
    </xf>
    <xf numFmtId="0" fontId="17" fillId="0" borderId="4" xfId="1" applyFont="1" applyBorder="1" applyProtection="1">
      <protection locked="0"/>
    </xf>
    <xf numFmtId="0" fontId="1" fillId="0" borderId="4" xfId="1" applyFont="1" applyBorder="1" applyProtection="1">
      <protection locked="0"/>
    </xf>
    <xf numFmtId="166" fontId="27" fillId="0" borderId="4" xfId="1" applyNumberFormat="1" applyFont="1" applyBorder="1" applyProtection="1">
      <protection locked="0"/>
    </xf>
    <xf numFmtId="0" fontId="27" fillId="0" borderId="0" xfId="1" applyFont="1"/>
    <xf numFmtId="166" fontId="28" fillId="0" borderId="4" xfId="1" applyNumberFormat="1" applyFont="1" applyBorder="1" applyProtection="1">
      <protection locked="0"/>
    </xf>
    <xf numFmtId="0" fontId="28" fillId="0" borderId="0" xfId="1" applyFont="1"/>
    <xf numFmtId="0" fontId="27" fillId="0" borderId="4" xfId="1" applyFont="1" applyBorder="1" applyProtection="1">
      <protection locked="0"/>
    </xf>
    <xf numFmtId="0" fontId="28" fillId="0" borderId="4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2" xfId="1" applyFont="1" applyBorder="1" applyAlignment="1">
      <alignment horizontal="center" vertical="center" wrapText="1"/>
    </xf>
    <xf numFmtId="0" fontId="1" fillId="0" borderId="4" xfId="1" applyFont="1" applyBorder="1" applyAlignment="1" applyProtection="1">
      <alignment shrinkToFit="1"/>
      <protection locked="0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25" fillId="0" borderId="4" xfId="1" applyNumberFormat="1" applyFont="1" applyBorder="1" applyProtection="1">
      <protection locked="0"/>
    </xf>
    <xf numFmtId="0" fontId="25" fillId="0" borderId="4" xfId="1" applyFont="1" applyBorder="1" applyProtection="1">
      <protection locked="0"/>
    </xf>
    <xf numFmtId="170" fontId="14" fillId="0" borderId="5" xfId="1" applyNumberFormat="1" applyFont="1" applyBorder="1" applyAlignment="1" applyProtection="1">
      <alignment vertical="center" wrapText="1"/>
      <protection locked="0"/>
    </xf>
    <xf numFmtId="171" fontId="14" fillId="0" borderId="5" xfId="1" applyNumberFormat="1" applyFont="1" applyBorder="1" applyAlignment="1">
      <alignment vertical="center"/>
    </xf>
    <xf numFmtId="0" fontId="1" fillId="0" borderId="9" xfId="1" applyFont="1" applyBorder="1" applyProtection="1">
      <protection locked="0"/>
    </xf>
    <xf numFmtId="166" fontId="4" fillId="0" borderId="10" xfId="1" applyNumberFormat="1" applyFont="1" applyBorder="1"/>
    <xf numFmtId="166" fontId="14" fillId="0" borderId="11" xfId="1" applyNumberFormat="1" applyFont="1" applyBorder="1" applyAlignment="1">
      <alignment vertical="center"/>
    </xf>
    <xf numFmtId="0" fontId="30" fillId="0" borderId="0" xfId="1" applyFont="1"/>
    <xf numFmtId="0" fontId="30" fillId="0" borderId="0" xfId="1" applyFont="1" applyAlignment="1">
      <alignment horizontal="center"/>
    </xf>
    <xf numFmtId="0" fontId="31" fillId="0" borderId="0" xfId="1" applyFont="1"/>
    <xf numFmtId="0" fontId="21" fillId="0" borderId="0" xfId="1" applyFont="1"/>
    <xf numFmtId="0" fontId="1" fillId="0" borderId="0" xfId="1" applyFont="1" applyAlignment="1">
      <alignment horizontal="center"/>
    </xf>
    <xf numFmtId="0" fontId="10" fillId="3" borderId="4" xfId="1" applyFont="1" applyFill="1" applyBorder="1" applyAlignment="1">
      <alignment vertical="center"/>
    </xf>
    <xf numFmtId="0" fontId="10" fillId="3" borderId="4" xfId="1" applyFont="1" applyFill="1" applyBorder="1" applyAlignment="1">
      <alignment vertical="center" wrapText="1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vertical="center" wrapText="1"/>
    </xf>
    <xf numFmtId="0" fontId="14" fillId="0" borderId="6" xfId="1" applyFont="1" applyBorder="1" applyAlignment="1">
      <alignment horizontal="center" vertical="center"/>
    </xf>
    <xf numFmtId="0" fontId="33" fillId="0" borderId="0" xfId="1" applyFo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5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36" fillId="0" borderId="0" xfId="1" applyFont="1" applyAlignment="1">
      <alignment horizontal="center" vertical="center"/>
    </xf>
    <xf numFmtId="0" fontId="37" fillId="4" borderId="5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right" vertical="center"/>
    </xf>
    <xf numFmtId="0" fontId="15" fillId="0" borderId="4" xfId="1" applyFont="1" applyBorder="1" applyAlignment="1">
      <alignment vertical="center" wrapText="1"/>
    </xf>
    <xf numFmtId="0" fontId="35" fillId="0" borderId="3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167" fontId="35" fillId="0" borderId="5" xfId="1" applyNumberFormat="1" applyFont="1" applyBorder="1" applyAlignment="1" applyProtection="1">
      <alignment vertical="center" wrapText="1"/>
      <protection locked="0"/>
    </xf>
    <xf numFmtId="0" fontId="15" fillId="0" borderId="4" xfId="1" applyFont="1" applyBorder="1" applyAlignment="1">
      <alignment vertical="center"/>
    </xf>
    <xf numFmtId="0" fontId="14" fillId="0" borderId="3" xfId="1" applyFont="1" applyBorder="1" applyAlignment="1">
      <alignment horizontal="center"/>
    </xf>
    <xf numFmtId="0" fontId="14" fillId="0" borderId="11" xfId="1" applyFont="1" applyBorder="1" applyAlignment="1">
      <alignment vertical="center" wrapText="1"/>
    </xf>
    <xf numFmtId="0" fontId="11" fillId="0" borderId="1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3" xfId="1" applyFont="1" applyBorder="1" applyAlignment="1">
      <alignment vertical="center" wrapText="1"/>
    </xf>
    <xf numFmtId="166" fontId="11" fillId="0" borderId="3" xfId="1" applyNumberFormat="1" applyFont="1" applyBorder="1" applyAlignment="1">
      <alignment vertical="center" wrapText="1"/>
    </xf>
    <xf numFmtId="0" fontId="14" fillId="0" borderId="5" xfId="1" applyFont="1" applyBorder="1" applyAlignment="1">
      <alignment wrapText="1"/>
    </xf>
    <xf numFmtId="0" fontId="35" fillId="0" borderId="5" xfId="1" applyFont="1" applyBorder="1" applyAlignment="1">
      <alignment vertical="center" wrapText="1"/>
    </xf>
    <xf numFmtId="170" fontId="35" fillId="0" borderId="5" xfId="1" applyNumberFormat="1" applyFont="1" applyBorder="1" applyAlignment="1" applyProtection="1">
      <alignment vertical="center" wrapText="1"/>
      <protection locked="0"/>
    </xf>
    <xf numFmtId="0" fontId="14" fillId="4" borderId="5" xfId="1" applyFont="1" applyFill="1" applyBorder="1" applyAlignment="1">
      <alignment wrapText="1"/>
    </xf>
    <xf numFmtId="0" fontId="14" fillId="4" borderId="5" xfId="1" applyFont="1" applyFill="1" applyBorder="1" applyAlignment="1">
      <alignment horizontal="center"/>
    </xf>
    <xf numFmtId="0" fontId="38" fillId="0" borderId="0" xfId="1" applyFont="1"/>
    <xf numFmtId="0" fontId="22" fillId="0" borderId="0" xfId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41" fillId="0" borderId="5" xfId="1" applyNumberFormat="1" applyFont="1" applyBorder="1"/>
    <xf numFmtId="0" fontId="42" fillId="0" borderId="0" xfId="1" applyFont="1"/>
    <xf numFmtId="164" fontId="14" fillId="0" borderId="3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/>
    </xf>
    <xf numFmtId="0" fontId="15" fillId="0" borderId="4" xfId="1" applyFont="1" applyBorder="1" applyAlignment="1">
      <alignment horizontal="center" vertical="center"/>
    </xf>
    <xf numFmtId="0" fontId="7" fillId="0" borderId="11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4" fillId="0" borderId="0" xfId="1" applyFont="1"/>
    <xf numFmtId="0" fontId="14" fillId="0" borderId="1" xfId="1" applyFont="1" applyBorder="1" applyAlignment="1">
      <alignment horizontal="right" vertical="center"/>
    </xf>
    <xf numFmtId="0" fontId="14" fillId="0" borderId="3" xfId="1" applyFont="1" applyBorder="1" applyAlignment="1">
      <alignment horizontal="center" vertical="center"/>
    </xf>
    <xf numFmtId="172" fontId="35" fillId="3" borderId="4" xfId="1" applyNumberFormat="1" applyFont="1" applyFill="1" applyBorder="1" applyAlignment="1">
      <alignment vertical="center"/>
    </xf>
    <xf numFmtId="172" fontId="35" fillId="3" borderId="13" xfId="1" applyNumberFormat="1" applyFont="1" applyFill="1" applyBorder="1" applyAlignment="1">
      <alignment vertical="center"/>
    </xf>
    <xf numFmtId="0" fontId="35" fillId="0" borderId="4" xfId="1" applyFont="1" applyBorder="1" applyAlignment="1">
      <alignment horizontal="right" vertical="center"/>
    </xf>
    <xf numFmtId="0" fontId="35" fillId="0" borderId="4" xfId="1" applyFont="1" applyBorder="1" applyAlignment="1">
      <alignment vertical="center"/>
    </xf>
    <xf numFmtId="0" fontId="14" fillId="0" borderId="4" xfId="1" applyFont="1" applyBorder="1" applyAlignment="1">
      <alignment horizontal="center" vertical="center"/>
    </xf>
    <xf numFmtId="164" fontId="14" fillId="0" borderId="4" xfId="1" applyNumberFormat="1" applyFont="1" applyBorder="1" applyAlignment="1" applyProtection="1">
      <alignment vertical="center" wrapText="1"/>
      <protection locked="0"/>
    </xf>
    <xf numFmtId="165" fontId="14" fillId="0" borderId="4" xfId="1" applyNumberFormat="1" applyFont="1" applyBorder="1" applyAlignment="1">
      <alignment horizontal="center" vertical="center" wrapText="1"/>
    </xf>
    <xf numFmtId="0" fontId="35" fillId="0" borderId="4" xfId="1" applyFont="1" applyBorder="1" applyAlignment="1">
      <alignment vertical="center" wrapText="1"/>
    </xf>
    <xf numFmtId="173" fontId="14" fillId="0" borderId="5" xfId="1" applyNumberFormat="1" applyFont="1" applyBorder="1" applyAlignment="1" applyProtection="1">
      <alignment vertical="center" wrapText="1"/>
      <protection locked="0"/>
    </xf>
    <xf numFmtId="0" fontId="35" fillId="0" borderId="14" xfId="1" applyFont="1" applyBorder="1" applyAlignment="1">
      <alignment vertical="center"/>
    </xf>
    <xf numFmtId="0" fontId="14" fillId="0" borderId="15" xfId="1" applyFont="1" applyBorder="1" applyAlignment="1">
      <alignment horizontal="center" vertical="center"/>
    </xf>
    <xf numFmtId="164" fontId="14" fillId="0" borderId="6" xfId="1" applyNumberFormat="1" applyFont="1" applyBorder="1" applyAlignment="1" applyProtection="1">
      <alignment vertical="center" wrapText="1"/>
      <protection locked="0"/>
    </xf>
    <xf numFmtId="165" fontId="14" fillId="0" borderId="6" xfId="1" applyNumberFormat="1" applyFont="1" applyBorder="1" applyAlignment="1">
      <alignment horizontal="center" vertical="center" wrapText="1"/>
    </xf>
    <xf numFmtId="166" fontId="14" fillId="0" borderId="3" xfId="1" applyNumberFormat="1" applyFont="1" applyBorder="1" applyAlignment="1">
      <alignment vertical="center"/>
    </xf>
    <xf numFmtId="166" fontId="1" fillId="0" borderId="11" xfId="1" applyNumberFormat="1" applyFont="1" applyBorder="1"/>
    <xf numFmtId="164" fontId="14" fillId="4" borderId="5" xfId="1" applyNumberFormat="1" applyFont="1" applyFill="1" applyBorder="1" applyAlignment="1" applyProtection="1">
      <alignment vertical="center" wrapText="1"/>
      <protection locked="0"/>
    </xf>
    <xf numFmtId="165" fontId="29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164" fontId="45" fillId="0" borderId="5" xfId="1" applyNumberFormat="1" applyFont="1" applyBorder="1" applyAlignment="1" applyProtection="1">
      <alignment vertical="center" wrapText="1"/>
      <protection locked="0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30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22" fillId="0" borderId="14" xfId="1" applyBorder="1" applyProtection="1">
      <protection locked="0"/>
    </xf>
    <xf numFmtId="0" fontId="42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25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6" fillId="0" borderId="16" xfId="1" applyFont="1" applyBorder="1" applyAlignment="1">
      <alignment horizontal="left"/>
    </xf>
    <xf numFmtId="0" fontId="4" fillId="0" borderId="16" xfId="1" applyFont="1" applyBorder="1"/>
    <xf numFmtId="0" fontId="46" fillId="0" borderId="0" xfId="1" applyFont="1" applyAlignment="1">
      <alignment horizontal="center"/>
    </xf>
    <xf numFmtId="0" fontId="22" fillId="0" borderId="0" xfId="1"/>
    <xf numFmtId="0" fontId="42" fillId="0" borderId="0" xfId="1" applyFont="1" applyAlignment="1">
      <alignment horizontal="left"/>
    </xf>
    <xf numFmtId="0" fontId="46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17" xfId="1" applyFont="1" applyBorder="1" applyAlignment="1">
      <alignment horizontal="left" wrapText="1"/>
    </xf>
    <xf numFmtId="0" fontId="4" fillId="0" borderId="18" xfId="1" applyFont="1" applyBorder="1"/>
    <xf numFmtId="0" fontId="4" fillId="0" borderId="19" xfId="1" applyFont="1" applyBorder="1"/>
    <xf numFmtId="0" fontId="25" fillId="0" borderId="20" xfId="1" applyFont="1" applyBorder="1" applyAlignment="1">
      <alignment horizontal="left" wrapText="1"/>
    </xf>
    <xf numFmtId="0" fontId="4" fillId="0" borderId="21" xfId="1" applyFont="1" applyBorder="1"/>
    <xf numFmtId="0" fontId="1" fillId="0" borderId="22" xfId="1" applyFont="1" applyBorder="1" applyAlignment="1">
      <alignment horizontal="left" wrapText="1"/>
    </xf>
    <xf numFmtId="0" fontId="4" fillId="0" borderId="2" xfId="1" applyFont="1" applyBorder="1"/>
    <xf numFmtId="0" fontId="4" fillId="0" borderId="3" xfId="1" applyFont="1" applyBorder="1"/>
    <xf numFmtId="0" fontId="25" fillId="0" borderId="1" xfId="1" applyFont="1" applyBorder="1" applyAlignment="1">
      <alignment horizontal="left" wrapText="1"/>
    </xf>
    <xf numFmtId="0" fontId="4" fillId="0" borderId="23" xfId="1" applyFont="1" applyBorder="1"/>
    <xf numFmtId="0" fontId="1" fillId="0" borderId="22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/>
    </xf>
    <xf numFmtId="0" fontId="2" fillId="0" borderId="0" xfId="1" applyFont="1" applyAlignment="1" applyProtection="1">
      <alignment horizontal="left" vertical="center" wrapText="1"/>
      <protection locked="0"/>
    </xf>
    <xf numFmtId="0" fontId="22" fillId="0" borderId="0" xfId="1" applyProtection="1">
      <protection locked="0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1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3" borderId="4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25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" fillId="0" borderId="0" xfId="1" applyFont="1" applyAlignment="1" applyProtection="1">
      <alignment horizontal="center"/>
      <protection locked="0"/>
    </xf>
    <xf numFmtId="0" fontId="3" fillId="0" borderId="3" xfId="1" applyFont="1" applyBorder="1" applyAlignment="1">
      <alignment horizontal="center" vertical="center" wrapText="1"/>
    </xf>
    <xf numFmtId="0" fontId="4" fillId="0" borderId="10" xfId="1" applyFont="1" applyBorder="1"/>
    <xf numFmtId="0" fontId="14" fillId="0" borderId="0" xfId="1" applyFont="1" applyAlignment="1" applyProtection="1">
      <alignment horizontal="left"/>
      <protection locked="0"/>
    </xf>
  </cellXfs>
  <cellStyles count="2">
    <cellStyle name="Navadno" xfId="0" builtinId="0"/>
    <cellStyle name="Navadno 2" xfId="1" xr:uid="{593FD3C8-0623-49D0-94C3-2FA389DFA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4653-60E0-4CE6-89F1-F15CA03F5844}">
  <dimension ref="A1:Q1000"/>
  <sheetViews>
    <sheetView workbookViewId="0">
      <selection activeCell="C20" sqref="C20"/>
    </sheetView>
  </sheetViews>
  <sheetFormatPr defaultColWidth="14.42578125" defaultRowHeight="15" customHeight="1" x14ac:dyDescent="0.2"/>
  <cols>
    <col min="1" max="1" width="3.85546875" style="2" customWidth="1"/>
    <col min="2" max="2" width="8" style="2" customWidth="1"/>
    <col min="3" max="3" width="33.5703125" style="2" customWidth="1"/>
    <col min="4" max="4" width="1" style="2" customWidth="1"/>
    <col min="5" max="5" width="8" style="2" customWidth="1"/>
    <col min="6" max="6" width="16.5703125" style="2" customWidth="1"/>
    <col min="7" max="9" width="9.140625" style="2" hidden="1" customWidth="1"/>
    <col min="10" max="10" width="18.5703125" style="2" customWidth="1"/>
    <col min="11" max="11" width="9.7109375" style="2" customWidth="1"/>
    <col min="12" max="26" width="8" style="2" customWidth="1"/>
    <col min="27" max="256" width="14.42578125" style="2"/>
    <col min="257" max="257" width="3.85546875" style="2" customWidth="1"/>
    <col min="258" max="258" width="8" style="2" customWidth="1"/>
    <col min="259" max="259" width="33.5703125" style="2" customWidth="1"/>
    <col min="260" max="260" width="1" style="2" customWidth="1"/>
    <col min="261" max="261" width="8" style="2" customWidth="1"/>
    <col min="262" max="262" width="16.5703125" style="2" customWidth="1"/>
    <col min="263" max="265" width="0" style="2" hidden="1" customWidth="1"/>
    <col min="266" max="266" width="18.5703125" style="2" customWidth="1"/>
    <col min="267" max="267" width="9.7109375" style="2" customWidth="1"/>
    <col min="268" max="282" width="8" style="2" customWidth="1"/>
    <col min="283" max="512" width="14.42578125" style="2"/>
    <col min="513" max="513" width="3.85546875" style="2" customWidth="1"/>
    <col min="514" max="514" width="8" style="2" customWidth="1"/>
    <col min="515" max="515" width="33.5703125" style="2" customWidth="1"/>
    <col min="516" max="516" width="1" style="2" customWidth="1"/>
    <col min="517" max="517" width="8" style="2" customWidth="1"/>
    <col min="518" max="518" width="16.5703125" style="2" customWidth="1"/>
    <col min="519" max="521" width="0" style="2" hidden="1" customWidth="1"/>
    <col min="522" max="522" width="18.5703125" style="2" customWidth="1"/>
    <col min="523" max="523" width="9.7109375" style="2" customWidth="1"/>
    <col min="524" max="538" width="8" style="2" customWidth="1"/>
    <col min="539" max="768" width="14.42578125" style="2"/>
    <col min="769" max="769" width="3.85546875" style="2" customWidth="1"/>
    <col min="770" max="770" width="8" style="2" customWidth="1"/>
    <col min="771" max="771" width="33.5703125" style="2" customWidth="1"/>
    <col min="772" max="772" width="1" style="2" customWidth="1"/>
    <col min="773" max="773" width="8" style="2" customWidth="1"/>
    <col min="774" max="774" width="16.5703125" style="2" customWidth="1"/>
    <col min="775" max="777" width="0" style="2" hidden="1" customWidth="1"/>
    <col min="778" max="778" width="18.5703125" style="2" customWidth="1"/>
    <col min="779" max="779" width="9.7109375" style="2" customWidth="1"/>
    <col min="780" max="794" width="8" style="2" customWidth="1"/>
    <col min="795" max="1024" width="14.42578125" style="2"/>
    <col min="1025" max="1025" width="3.85546875" style="2" customWidth="1"/>
    <col min="1026" max="1026" width="8" style="2" customWidth="1"/>
    <col min="1027" max="1027" width="33.5703125" style="2" customWidth="1"/>
    <col min="1028" max="1028" width="1" style="2" customWidth="1"/>
    <col min="1029" max="1029" width="8" style="2" customWidth="1"/>
    <col min="1030" max="1030" width="16.5703125" style="2" customWidth="1"/>
    <col min="1031" max="1033" width="0" style="2" hidden="1" customWidth="1"/>
    <col min="1034" max="1034" width="18.5703125" style="2" customWidth="1"/>
    <col min="1035" max="1035" width="9.7109375" style="2" customWidth="1"/>
    <col min="1036" max="1050" width="8" style="2" customWidth="1"/>
    <col min="1051" max="1280" width="14.42578125" style="2"/>
    <col min="1281" max="1281" width="3.85546875" style="2" customWidth="1"/>
    <col min="1282" max="1282" width="8" style="2" customWidth="1"/>
    <col min="1283" max="1283" width="33.5703125" style="2" customWidth="1"/>
    <col min="1284" max="1284" width="1" style="2" customWidth="1"/>
    <col min="1285" max="1285" width="8" style="2" customWidth="1"/>
    <col min="1286" max="1286" width="16.5703125" style="2" customWidth="1"/>
    <col min="1287" max="1289" width="0" style="2" hidden="1" customWidth="1"/>
    <col min="1290" max="1290" width="18.5703125" style="2" customWidth="1"/>
    <col min="1291" max="1291" width="9.7109375" style="2" customWidth="1"/>
    <col min="1292" max="1306" width="8" style="2" customWidth="1"/>
    <col min="1307" max="1536" width="14.42578125" style="2"/>
    <col min="1537" max="1537" width="3.85546875" style="2" customWidth="1"/>
    <col min="1538" max="1538" width="8" style="2" customWidth="1"/>
    <col min="1539" max="1539" width="33.5703125" style="2" customWidth="1"/>
    <col min="1540" max="1540" width="1" style="2" customWidth="1"/>
    <col min="1541" max="1541" width="8" style="2" customWidth="1"/>
    <col min="1542" max="1542" width="16.5703125" style="2" customWidth="1"/>
    <col min="1543" max="1545" width="0" style="2" hidden="1" customWidth="1"/>
    <col min="1546" max="1546" width="18.5703125" style="2" customWidth="1"/>
    <col min="1547" max="1547" width="9.7109375" style="2" customWidth="1"/>
    <col min="1548" max="1562" width="8" style="2" customWidth="1"/>
    <col min="1563" max="1792" width="14.42578125" style="2"/>
    <col min="1793" max="1793" width="3.85546875" style="2" customWidth="1"/>
    <col min="1794" max="1794" width="8" style="2" customWidth="1"/>
    <col min="1795" max="1795" width="33.5703125" style="2" customWidth="1"/>
    <col min="1796" max="1796" width="1" style="2" customWidth="1"/>
    <col min="1797" max="1797" width="8" style="2" customWidth="1"/>
    <col min="1798" max="1798" width="16.5703125" style="2" customWidth="1"/>
    <col min="1799" max="1801" width="0" style="2" hidden="1" customWidth="1"/>
    <col min="1802" max="1802" width="18.5703125" style="2" customWidth="1"/>
    <col min="1803" max="1803" width="9.7109375" style="2" customWidth="1"/>
    <col min="1804" max="1818" width="8" style="2" customWidth="1"/>
    <col min="1819" max="2048" width="14.42578125" style="2"/>
    <col min="2049" max="2049" width="3.85546875" style="2" customWidth="1"/>
    <col min="2050" max="2050" width="8" style="2" customWidth="1"/>
    <col min="2051" max="2051" width="33.5703125" style="2" customWidth="1"/>
    <col min="2052" max="2052" width="1" style="2" customWidth="1"/>
    <col min="2053" max="2053" width="8" style="2" customWidth="1"/>
    <col min="2054" max="2054" width="16.5703125" style="2" customWidth="1"/>
    <col min="2055" max="2057" width="0" style="2" hidden="1" customWidth="1"/>
    <col min="2058" max="2058" width="18.5703125" style="2" customWidth="1"/>
    <col min="2059" max="2059" width="9.7109375" style="2" customWidth="1"/>
    <col min="2060" max="2074" width="8" style="2" customWidth="1"/>
    <col min="2075" max="2304" width="14.42578125" style="2"/>
    <col min="2305" max="2305" width="3.85546875" style="2" customWidth="1"/>
    <col min="2306" max="2306" width="8" style="2" customWidth="1"/>
    <col min="2307" max="2307" width="33.5703125" style="2" customWidth="1"/>
    <col min="2308" max="2308" width="1" style="2" customWidth="1"/>
    <col min="2309" max="2309" width="8" style="2" customWidth="1"/>
    <col min="2310" max="2310" width="16.5703125" style="2" customWidth="1"/>
    <col min="2311" max="2313" width="0" style="2" hidden="1" customWidth="1"/>
    <col min="2314" max="2314" width="18.5703125" style="2" customWidth="1"/>
    <col min="2315" max="2315" width="9.7109375" style="2" customWidth="1"/>
    <col min="2316" max="2330" width="8" style="2" customWidth="1"/>
    <col min="2331" max="2560" width="14.42578125" style="2"/>
    <col min="2561" max="2561" width="3.85546875" style="2" customWidth="1"/>
    <col min="2562" max="2562" width="8" style="2" customWidth="1"/>
    <col min="2563" max="2563" width="33.5703125" style="2" customWidth="1"/>
    <col min="2564" max="2564" width="1" style="2" customWidth="1"/>
    <col min="2565" max="2565" width="8" style="2" customWidth="1"/>
    <col min="2566" max="2566" width="16.5703125" style="2" customWidth="1"/>
    <col min="2567" max="2569" width="0" style="2" hidden="1" customWidth="1"/>
    <col min="2570" max="2570" width="18.5703125" style="2" customWidth="1"/>
    <col min="2571" max="2571" width="9.7109375" style="2" customWidth="1"/>
    <col min="2572" max="2586" width="8" style="2" customWidth="1"/>
    <col min="2587" max="2816" width="14.42578125" style="2"/>
    <col min="2817" max="2817" width="3.85546875" style="2" customWidth="1"/>
    <col min="2818" max="2818" width="8" style="2" customWidth="1"/>
    <col min="2819" max="2819" width="33.5703125" style="2" customWidth="1"/>
    <col min="2820" max="2820" width="1" style="2" customWidth="1"/>
    <col min="2821" max="2821" width="8" style="2" customWidth="1"/>
    <col min="2822" max="2822" width="16.5703125" style="2" customWidth="1"/>
    <col min="2823" max="2825" width="0" style="2" hidden="1" customWidth="1"/>
    <col min="2826" max="2826" width="18.5703125" style="2" customWidth="1"/>
    <col min="2827" max="2827" width="9.7109375" style="2" customWidth="1"/>
    <col min="2828" max="2842" width="8" style="2" customWidth="1"/>
    <col min="2843" max="3072" width="14.42578125" style="2"/>
    <col min="3073" max="3073" width="3.85546875" style="2" customWidth="1"/>
    <col min="3074" max="3074" width="8" style="2" customWidth="1"/>
    <col min="3075" max="3075" width="33.5703125" style="2" customWidth="1"/>
    <col min="3076" max="3076" width="1" style="2" customWidth="1"/>
    <col min="3077" max="3077" width="8" style="2" customWidth="1"/>
    <col min="3078" max="3078" width="16.5703125" style="2" customWidth="1"/>
    <col min="3079" max="3081" width="0" style="2" hidden="1" customWidth="1"/>
    <col min="3082" max="3082" width="18.5703125" style="2" customWidth="1"/>
    <col min="3083" max="3083" width="9.7109375" style="2" customWidth="1"/>
    <col min="3084" max="3098" width="8" style="2" customWidth="1"/>
    <col min="3099" max="3328" width="14.42578125" style="2"/>
    <col min="3329" max="3329" width="3.85546875" style="2" customWidth="1"/>
    <col min="3330" max="3330" width="8" style="2" customWidth="1"/>
    <col min="3331" max="3331" width="33.5703125" style="2" customWidth="1"/>
    <col min="3332" max="3332" width="1" style="2" customWidth="1"/>
    <col min="3333" max="3333" width="8" style="2" customWidth="1"/>
    <col min="3334" max="3334" width="16.5703125" style="2" customWidth="1"/>
    <col min="3335" max="3337" width="0" style="2" hidden="1" customWidth="1"/>
    <col min="3338" max="3338" width="18.5703125" style="2" customWidth="1"/>
    <col min="3339" max="3339" width="9.7109375" style="2" customWidth="1"/>
    <col min="3340" max="3354" width="8" style="2" customWidth="1"/>
    <col min="3355" max="3584" width="14.42578125" style="2"/>
    <col min="3585" max="3585" width="3.85546875" style="2" customWidth="1"/>
    <col min="3586" max="3586" width="8" style="2" customWidth="1"/>
    <col min="3587" max="3587" width="33.5703125" style="2" customWidth="1"/>
    <col min="3588" max="3588" width="1" style="2" customWidth="1"/>
    <col min="3589" max="3589" width="8" style="2" customWidth="1"/>
    <col min="3590" max="3590" width="16.5703125" style="2" customWidth="1"/>
    <col min="3591" max="3593" width="0" style="2" hidden="1" customWidth="1"/>
    <col min="3594" max="3594" width="18.5703125" style="2" customWidth="1"/>
    <col min="3595" max="3595" width="9.7109375" style="2" customWidth="1"/>
    <col min="3596" max="3610" width="8" style="2" customWidth="1"/>
    <col min="3611" max="3840" width="14.42578125" style="2"/>
    <col min="3841" max="3841" width="3.85546875" style="2" customWidth="1"/>
    <col min="3842" max="3842" width="8" style="2" customWidth="1"/>
    <col min="3843" max="3843" width="33.5703125" style="2" customWidth="1"/>
    <col min="3844" max="3844" width="1" style="2" customWidth="1"/>
    <col min="3845" max="3845" width="8" style="2" customWidth="1"/>
    <col min="3846" max="3846" width="16.5703125" style="2" customWidth="1"/>
    <col min="3847" max="3849" width="0" style="2" hidden="1" customWidth="1"/>
    <col min="3850" max="3850" width="18.5703125" style="2" customWidth="1"/>
    <col min="3851" max="3851" width="9.7109375" style="2" customWidth="1"/>
    <col min="3852" max="3866" width="8" style="2" customWidth="1"/>
    <col min="3867" max="4096" width="14.42578125" style="2"/>
    <col min="4097" max="4097" width="3.85546875" style="2" customWidth="1"/>
    <col min="4098" max="4098" width="8" style="2" customWidth="1"/>
    <col min="4099" max="4099" width="33.5703125" style="2" customWidth="1"/>
    <col min="4100" max="4100" width="1" style="2" customWidth="1"/>
    <col min="4101" max="4101" width="8" style="2" customWidth="1"/>
    <col min="4102" max="4102" width="16.5703125" style="2" customWidth="1"/>
    <col min="4103" max="4105" width="0" style="2" hidden="1" customWidth="1"/>
    <col min="4106" max="4106" width="18.5703125" style="2" customWidth="1"/>
    <col min="4107" max="4107" width="9.7109375" style="2" customWidth="1"/>
    <col min="4108" max="4122" width="8" style="2" customWidth="1"/>
    <col min="4123" max="4352" width="14.42578125" style="2"/>
    <col min="4353" max="4353" width="3.85546875" style="2" customWidth="1"/>
    <col min="4354" max="4354" width="8" style="2" customWidth="1"/>
    <col min="4355" max="4355" width="33.5703125" style="2" customWidth="1"/>
    <col min="4356" max="4356" width="1" style="2" customWidth="1"/>
    <col min="4357" max="4357" width="8" style="2" customWidth="1"/>
    <col min="4358" max="4358" width="16.5703125" style="2" customWidth="1"/>
    <col min="4359" max="4361" width="0" style="2" hidden="1" customWidth="1"/>
    <col min="4362" max="4362" width="18.5703125" style="2" customWidth="1"/>
    <col min="4363" max="4363" width="9.7109375" style="2" customWidth="1"/>
    <col min="4364" max="4378" width="8" style="2" customWidth="1"/>
    <col min="4379" max="4608" width="14.42578125" style="2"/>
    <col min="4609" max="4609" width="3.85546875" style="2" customWidth="1"/>
    <col min="4610" max="4610" width="8" style="2" customWidth="1"/>
    <col min="4611" max="4611" width="33.5703125" style="2" customWidth="1"/>
    <col min="4612" max="4612" width="1" style="2" customWidth="1"/>
    <col min="4613" max="4613" width="8" style="2" customWidth="1"/>
    <col min="4614" max="4614" width="16.5703125" style="2" customWidth="1"/>
    <col min="4615" max="4617" width="0" style="2" hidden="1" customWidth="1"/>
    <col min="4618" max="4618" width="18.5703125" style="2" customWidth="1"/>
    <col min="4619" max="4619" width="9.7109375" style="2" customWidth="1"/>
    <col min="4620" max="4634" width="8" style="2" customWidth="1"/>
    <col min="4635" max="4864" width="14.42578125" style="2"/>
    <col min="4865" max="4865" width="3.85546875" style="2" customWidth="1"/>
    <col min="4866" max="4866" width="8" style="2" customWidth="1"/>
    <col min="4867" max="4867" width="33.5703125" style="2" customWidth="1"/>
    <col min="4868" max="4868" width="1" style="2" customWidth="1"/>
    <col min="4869" max="4869" width="8" style="2" customWidth="1"/>
    <col min="4870" max="4870" width="16.5703125" style="2" customWidth="1"/>
    <col min="4871" max="4873" width="0" style="2" hidden="1" customWidth="1"/>
    <col min="4874" max="4874" width="18.5703125" style="2" customWidth="1"/>
    <col min="4875" max="4875" width="9.7109375" style="2" customWidth="1"/>
    <col min="4876" max="4890" width="8" style="2" customWidth="1"/>
    <col min="4891" max="5120" width="14.42578125" style="2"/>
    <col min="5121" max="5121" width="3.85546875" style="2" customWidth="1"/>
    <col min="5122" max="5122" width="8" style="2" customWidth="1"/>
    <col min="5123" max="5123" width="33.5703125" style="2" customWidth="1"/>
    <col min="5124" max="5124" width="1" style="2" customWidth="1"/>
    <col min="5125" max="5125" width="8" style="2" customWidth="1"/>
    <col min="5126" max="5126" width="16.5703125" style="2" customWidth="1"/>
    <col min="5127" max="5129" width="0" style="2" hidden="1" customWidth="1"/>
    <col min="5130" max="5130" width="18.5703125" style="2" customWidth="1"/>
    <col min="5131" max="5131" width="9.7109375" style="2" customWidth="1"/>
    <col min="5132" max="5146" width="8" style="2" customWidth="1"/>
    <col min="5147" max="5376" width="14.42578125" style="2"/>
    <col min="5377" max="5377" width="3.85546875" style="2" customWidth="1"/>
    <col min="5378" max="5378" width="8" style="2" customWidth="1"/>
    <col min="5379" max="5379" width="33.5703125" style="2" customWidth="1"/>
    <col min="5380" max="5380" width="1" style="2" customWidth="1"/>
    <col min="5381" max="5381" width="8" style="2" customWidth="1"/>
    <col min="5382" max="5382" width="16.5703125" style="2" customWidth="1"/>
    <col min="5383" max="5385" width="0" style="2" hidden="1" customWidth="1"/>
    <col min="5386" max="5386" width="18.5703125" style="2" customWidth="1"/>
    <col min="5387" max="5387" width="9.7109375" style="2" customWidth="1"/>
    <col min="5388" max="5402" width="8" style="2" customWidth="1"/>
    <col min="5403" max="5632" width="14.42578125" style="2"/>
    <col min="5633" max="5633" width="3.85546875" style="2" customWidth="1"/>
    <col min="5634" max="5634" width="8" style="2" customWidth="1"/>
    <col min="5635" max="5635" width="33.5703125" style="2" customWidth="1"/>
    <col min="5636" max="5636" width="1" style="2" customWidth="1"/>
    <col min="5637" max="5637" width="8" style="2" customWidth="1"/>
    <col min="5638" max="5638" width="16.5703125" style="2" customWidth="1"/>
    <col min="5639" max="5641" width="0" style="2" hidden="1" customWidth="1"/>
    <col min="5642" max="5642" width="18.5703125" style="2" customWidth="1"/>
    <col min="5643" max="5643" width="9.7109375" style="2" customWidth="1"/>
    <col min="5644" max="5658" width="8" style="2" customWidth="1"/>
    <col min="5659" max="5888" width="14.42578125" style="2"/>
    <col min="5889" max="5889" width="3.85546875" style="2" customWidth="1"/>
    <col min="5890" max="5890" width="8" style="2" customWidth="1"/>
    <col min="5891" max="5891" width="33.5703125" style="2" customWidth="1"/>
    <col min="5892" max="5892" width="1" style="2" customWidth="1"/>
    <col min="5893" max="5893" width="8" style="2" customWidth="1"/>
    <col min="5894" max="5894" width="16.5703125" style="2" customWidth="1"/>
    <col min="5895" max="5897" width="0" style="2" hidden="1" customWidth="1"/>
    <col min="5898" max="5898" width="18.5703125" style="2" customWidth="1"/>
    <col min="5899" max="5899" width="9.7109375" style="2" customWidth="1"/>
    <col min="5900" max="5914" width="8" style="2" customWidth="1"/>
    <col min="5915" max="6144" width="14.42578125" style="2"/>
    <col min="6145" max="6145" width="3.85546875" style="2" customWidth="1"/>
    <col min="6146" max="6146" width="8" style="2" customWidth="1"/>
    <col min="6147" max="6147" width="33.5703125" style="2" customWidth="1"/>
    <col min="6148" max="6148" width="1" style="2" customWidth="1"/>
    <col min="6149" max="6149" width="8" style="2" customWidth="1"/>
    <col min="6150" max="6150" width="16.5703125" style="2" customWidth="1"/>
    <col min="6151" max="6153" width="0" style="2" hidden="1" customWidth="1"/>
    <col min="6154" max="6154" width="18.5703125" style="2" customWidth="1"/>
    <col min="6155" max="6155" width="9.7109375" style="2" customWidth="1"/>
    <col min="6156" max="6170" width="8" style="2" customWidth="1"/>
    <col min="6171" max="6400" width="14.42578125" style="2"/>
    <col min="6401" max="6401" width="3.85546875" style="2" customWidth="1"/>
    <col min="6402" max="6402" width="8" style="2" customWidth="1"/>
    <col min="6403" max="6403" width="33.5703125" style="2" customWidth="1"/>
    <col min="6404" max="6404" width="1" style="2" customWidth="1"/>
    <col min="6405" max="6405" width="8" style="2" customWidth="1"/>
    <col min="6406" max="6406" width="16.5703125" style="2" customWidth="1"/>
    <col min="6407" max="6409" width="0" style="2" hidden="1" customWidth="1"/>
    <col min="6410" max="6410" width="18.5703125" style="2" customWidth="1"/>
    <col min="6411" max="6411" width="9.7109375" style="2" customWidth="1"/>
    <col min="6412" max="6426" width="8" style="2" customWidth="1"/>
    <col min="6427" max="6656" width="14.42578125" style="2"/>
    <col min="6657" max="6657" width="3.85546875" style="2" customWidth="1"/>
    <col min="6658" max="6658" width="8" style="2" customWidth="1"/>
    <col min="6659" max="6659" width="33.5703125" style="2" customWidth="1"/>
    <col min="6660" max="6660" width="1" style="2" customWidth="1"/>
    <col min="6661" max="6661" width="8" style="2" customWidth="1"/>
    <col min="6662" max="6662" width="16.5703125" style="2" customWidth="1"/>
    <col min="6663" max="6665" width="0" style="2" hidden="1" customWidth="1"/>
    <col min="6666" max="6666" width="18.5703125" style="2" customWidth="1"/>
    <col min="6667" max="6667" width="9.7109375" style="2" customWidth="1"/>
    <col min="6668" max="6682" width="8" style="2" customWidth="1"/>
    <col min="6683" max="6912" width="14.42578125" style="2"/>
    <col min="6913" max="6913" width="3.85546875" style="2" customWidth="1"/>
    <col min="6914" max="6914" width="8" style="2" customWidth="1"/>
    <col min="6915" max="6915" width="33.5703125" style="2" customWidth="1"/>
    <col min="6916" max="6916" width="1" style="2" customWidth="1"/>
    <col min="6917" max="6917" width="8" style="2" customWidth="1"/>
    <col min="6918" max="6918" width="16.5703125" style="2" customWidth="1"/>
    <col min="6919" max="6921" width="0" style="2" hidden="1" customWidth="1"/>
    <col min="6922" max="6922" width="18.5703125" style="2" customWidth="1"/>
    <col min="6923" max="6923" width="9.7109375" style="2" customWidth="1"/>
    <col min="6924" max="6938" width="8" style="2" customWidth="1"/>
    <col min="6939" max="7168" width="14.42578125" style="2"/>
    <col min="7169" max="7169" width="3.85546875" style="2" customWidth="1"/>
    <col min="7170" max="7170" width="8" style="2" customWidth="1"/>
    <col min="7171" max="7171" width="33.5703125" style="2" customWidth="1"/>
    <col min="7172" max="7172" width="1" style="2" customWidth="1"/>
    <col min="7173" max="7173" width="8" style="2" customWidth="1"/>
    <col min="7174" max="7174" width="16.5703125" style="2" customWidth="1"/>
    <col min="7175" max="7177" width="0" style="2" hidden="1" customWidth="1"/>
    <col min="7178" max="7178" width="18.5703125" style="2" customWidth="1"/>
    <col min="7179" max="7179" width="9.7109375" style="2" customWidth="1"/>
    <col min="7180" max="7194" width="8" style="2" customWidth="1"/>
    <col min="7195" max="7424" width="14.42578125" style="2"/>
    <col min="7425" max="7425" width="3.85546875" style="2" customWidth="1"/>
    <col min="7426" max="7426" width="8" style="2" customWidth="1"/>
    <col min="7427" max="7427" width="33.5703125" style="2" customWidth="1"/>
    <col min="7428" max="7428" width="1" style="2" customWidth="1"/>
    <col min="7429" max="7429" width="8" style="2" customWidth="1"/>
    <col min="7430" max="7430" width="16.5703125" style="2" customWidth="1"/>
    <col min="7431" max="7433" width="0" style="2" hidden="1" customWidth="1"/>
    <col min="7434" max="7434" width="18.5703125" style="2" customWidth="1"/>
    <col min="7435" max="7435" width="9.7109375" style="2" customWidth="1"/>
    <col min="7436" max="7450" width="8" style="2" customWidth="1"/>
    <col min="7451" max="7680" width="14.42578125" style="2"/>
    <col min="7681" max="7681" width="3.85546875" style="2" customWidth="1"/>
    <col min="7682" max="7682" width="8" style="2" customWidth="1"/>
    <col min="7683" max="7683" width="33.5703125" style="2" customWidth="1"/>
    <col min="7684" max="7684" width="1" style="2" customWidth="1"/>
    <col min="7685" max="7685" width="8" style="2" customWidth="1"/>
    <col min="7686" max="7686" width="16.5703125" style="2" customWidth="1"/>
    <col min="7687" max="7689" width="0" style="2" hidden="1" customWidth="1"/>
    <col min="7690" max="7690" width="18.5703125" style="2" customWidth="1"/>
    <col min="7691" max="7691" width="9.7109375" style="2" customWidth="1"/>
    <col min="7692" max="7706" width="8" style="2" customWidth="1"/>
    <col min="7707" max="7936" width="14.42578125" style="2"/>
    <col min="7937" max="7937" width="3.85546875" style="2" customWidth="1"/>
    <col min="7938" max="7938" width="8" style="2" customWidth="1"/>
    <col min="7939" max="7939" width="33.5703125" style="2" customWidth="1"/>
    <col min="7940" max="7940" width="1" style="2" customWidth="1"/>
    <col min="7941" max="7941" width="8" style="2" customWidth="1"/>
    <col min="7942" max="7942" width="16.5703125" style="2" customWidth="1"/>
    <col min="7943" max="7945" width="0" style="2" hidden="1" customWidth="1"/>
    <col min="7946" max="7946" width="18.5703125" style="2" customWidth="1"/>
    <col min="7947" max="7947" width="9.7109375" style="2" customWidth="1"/>
    <col min="7948" max="7962" width="8" style="2" customWidth="1"/>
    <col min="7963" max="8192" width="14.42578125" style="2"/>
    <col min="8193" max="8193" width="3.85546875" style="2" customWidth="1"/>
    <col min="8194" max="8194" width="8" style="2" customWidth="1"/>
    <col min="8195" max="8195" width="33.5703125" style="2" customWidth="1"/>
    <col min="8196" max="8196" width="1" style="2" customWidth="1"/>
    <col min="8197" max="8197" width="8" style="2" customWidth="1"/>
    <col min="8198" max="8198" width="16.5703125" style="2" customWidth="1"/>
    <col min="8199" max="8201" width="0" style="2" hidden="1" customWidth="1"/>
    <col min="8202" max="8202" width="18.5703125" style="2" customWidth="1"/>
    <col min="8203" max="8203" width="9.7109375" style="2" customWidth="1"/>
    <col min="8204" max="8218" width="8" style="2" customWidth="1"/>
    <col min="8219" max="8448" width="14.42578125" style="2"/>
    <col min="8449" max="8449" width="3.85546875" style="2" customWidth="1"/>
    <col min="8450" max="8450" width="8" style="2" customWidth="1"/>
    <col min="8451" max="8451" width="33.5703125" style="2" customWidth="1"/>
    <col min="8452" max="8452" width="1" style="2" customWidth="1"/>
    <col min="8453" max="8453" width="8" style="2" customWidth="1"/>
    <col min="8454" max="8454" width="16.5703125" style="2" customWidth="1"/>
    <col min="8455" max="8457" width="0" style="2" hidden="1" customWidth="1"/>
    <col min="8458" max="8458" width="18.5703125" style="2" customWidth="1"/>
    <col min="8459" max="8459" width="9.7109375" style="2" customWidth="1"/>
    <col min="8460" max="8474" width="8" style="2" customWidth="1"/>
    <col min="8475" max="8704" width="14.42578125" style="2"/>
    <col min="8705" max="8705" width="3.85546875" style="2" customWidth="1"/>
    <col min="8706" max="8706" width="8" style="2" customWidth="1"/>
    <col min="8707" max="8707" width="33.5703125" style="2" customWidth="1"/>
    <col min="8708" max="8708" width="1" style="2" customWidth="1"/>
    <col min="8709" max="8709" width="8" style="2" customWidth="1"/>
    <col min="8710" max="8710" width="16.5703125" style="2" customWidth="1"/>
    <col min="8711" max="8713" width="0" style="2" hidden="1" customWidth="1"/>
    <col min="8714" max="8714" width="18.5703125" style="2" customWidth="1"/>
    <col min="8715" max="8715" width="9.7109375" style="2" customWidth="1"/>
    <col min="8716" max="8730" width="8" style="2" customWidth="1"/>
    <col min="8731" max="8960" width="14.42578125" style="2"/>
    <col min="8961" max="8961" width="3.85546875" style="2" customWidth="1"/>
    <col min="8962" max="8962" width="8" style="2" customWidth="1"/>
    <col min="8963" max="8963" width="33.5703125" style="2" customWidth="1"/>
    <col min="8964" max="8964" width="1" style="2" customWidth="1"/>
    <col min="8965" max="8965" width="8" style="2" customWidth="1"/>
    <col min="8966" max="8966" width="16.5703125" style="2" customWidth="1"/>
    <col min="8967" max="8969" width="0" style="2" hidden="1" customWidth="1"/>
    <col min="8970" max="8970" width="18.5703125" style="2" customWidth="1"/>
    <col min="8971" max="8971" width="9.7109375" style="2" customWidth="1"/>
    <col min="8972" max="8986" width="8" style="2" customWidth="1"/>
    <col min="8987" max="9216" width="14.42578125" style="2"/>
    <col min="9217" max="9217" width="3.85546875" style="2" customWidth="1"/>
    <col min="9218" max="9218" width="8" style="2" customWidth="1"/>
    <col min="9219" max="9219" width="33.5703125" style="2" customWidth="1"/>
    <col min="9220" max="9220" width="1" style="2" customWidth="1"/>
    <col min="9221" max="9221" width="8" style="2" customWidth="1"/>
    <col min="9222" max="9222" width="16.5703125" style="2" customWidth="1"/>
    <col min="9223" max="9225" width="0" style="2" hidden="1" customWidth="1"/>
    <col min="9226" max="9226" width="18.5703125" style="2" customWidth="1"/>
    <col min="9227" max="9227" width="9.7109375" style="2" customWidth="1"/>
    <col min="9228" max="9242" width="8" style="2" customWidth="1"/>
    <col min="9243" max="9472" width="14.42578125" style="2"/>
    <col min="9473" max="9473" width="3.85546875" style="2" customWidth="1"/>
    <col min="9474" max="9474" width="8" style="2" customWidth="1"/>
    <col min="9475" max="9475" width="33.5703125" style="2" customWidth="1"/>
    <col min="9476" max="9476" width="1" style="2" customWidth="1"/>
    <col min="9477" max="9477" width="8" style="2" customWidth="1"/>
    <col min="9478" max="9478" width="16.5703125" style="2" customWidth="1"/>
    <col min="9479" max="9481" width="0" style="2" hidden="1" customWidth="1"/>
    <col min="9482" max="9482" width="18.5703125" style="2" customWidth="1"/>
    <col min="9483" max="9483" width="9.7109375" style="2" customWidth="1"/>
    <col min="9484" max="9498" width="8" style="2" customWidth="1"/>
    <col min="9499" max="9728" width="14.42578125" style="2"/>
    <col min="9729" max="9729" width="3.85546875" style="2" customWidth="1"/>
    <col min="9730" max="9730" width="8" style="2" customWidth="1"/>
    <col min="9731" max="9731" width="33.5703125" style="2" customWidth="1"/>
    <col min="9732" max="9732" width="1" style="2" customWidth="1"/>
    <col min="9733" max="9733" width="8" style="2" customWidth="1"/>
    <col min="9734" max="9734" width="16.5703125" style="2" customWidth="1"/>
    <col min="9735" max="9737" width="0" style="2" hidden="1" customWidth="1"/>
    <col min="9738" max="9738" width="18.5703125" style="2" customWidth="1"/>
    <col min="9739" max="9739" width="9.7109375" style="2" customWidth="1"/>
    <col min="9740" max="9754" width="8" style="2" customWidth="1"/>
    <col min="9755" max="9984" width="14.42578125" style="2"/>
    <col min="9985" max="9985" width="3.85546875" style="2" customWidth="1"/>
    <col min="9986" max="9986" width="8" style="2" customWidth="1"/>
    <col min="9987" max="9987" width="33.5703125" style="2" customWidth="1"/>
    <col min="9988" max="9988" width="1" style="2" customWidth="1"/>
    <col min="9989" max="9989" width="8" style="2" customWidth="1"/>
    <col min="9990" max="9990" width="16.5703125" style="2" customWidth="1"/>
    <col min="9991" max="9993" width="0" style="2" hidden="1" customWidth="1"/>
    <col min="9994" max="9994" width="18.5703125" style="2" customWidth="1"/>
    <col min="9995" max="9995" width="9.7109375" style="2" customWidth="1"/>
    <col min="9996" max="10010" width="8" style="2" customWidth="1"/>
    <col min="10011" max="10240" width="14.42578125" style="2"/>
    <col min="10241" max="10241" width="3.85546875" style="2" customWidth="1"/>
    <col min="10242" max="10242" width="8" style="2" customWidth="1"/>
    <col min="10243" max="10243" width="33.5703125" style="2" customWidth="1"/>
    <col min="10244" max="10244" width="1" style="2" customWidth="1"/>
    <col min="10245" max="10245" width="8" style="2" customWidth="1"/>
    <col min="10246" max="10246" width="16.5703125" style="2" customWidth="1"/>
    <col min="10247" max="10249" width="0" style="2" hidden="1" customWidth="1"/>
    <col min="10250" max="10250" width="18.5703125" style="2" customWidth="1"/>
    <col min="10251" max="10251" width="9.7109375" style="2" customWidth="1"/>
    <col min="10252" max="10266" width="8" style="2" customWidth="1"/>
    <col min="10267" max="10496" width="14.42578125" style="2"/>
    <col min="10497" max="10497" width="3.85546875" style="2" customWidth="1"/>
    <col min="10498" max="10498" width="8" style="2" customWidth="1"/>
    <col min="10499" max="10499" width="33.5703125" style="2" customWidth="1"/>
    <col min="10500" max="10500" width="1" style="2" customWidth="1"/>
    <col min="10501" max="10501" width="8" style="2" customWidth="1"/>
    <col min="10502" max="10502" width="16.5703125" style="2" customWidth="1"/>
    <col min="10503" max="10505" width="0" style="2" hidden="1" customWidth="1"/>
    <col min="10506" max="10506" width="18.5703125" style="2" customWidth="1"/>
    <col min="10507" max="10507" width="9.7109375" style="2" customWidth="1"/>
    <col min="10508" max="10522" width="8" style="2" customWidth="1"/>
    <col min="10523" max="10752" width="14.42578125" style="2"/>
    <col min="10753" max="10753" width="3.85546875" style="2" customWidth="1"/>
    <col min="10754" max="10754" width="8" style="2" customWidth="1"/>
    <col min="10755" max="10755" width="33.5703125" style="2" customWidth="1"/>
    <col min="10756" max="10756" width="1" style="2" customWidth="1"/>
    <col min="10757" max="10757" width="8" style="2" customWidth="1"/>
    <col min="10758" max="10758" width="16.5703125" style="2" customWidth="1"/>
    <col min="10759" max="10761" width="0" style="2" hidden="1" customWidth="1"/>
    <col min="10762" max="10762" width="18.5703125" style="2" customWidth="1"/>
    <col min="10763" max="10763" width="9.7109375" style="2" customWidth="1"/>
    <col min="10764" max="10778" width="8" style="2" customWidth="1"/>
    <col min="10779" max="11008" width="14.42578125" style="2"/>
    <col min="11009" max="11009" width="3.85546875" style="2" customWidth="1"/>
    <col min="11010" max="11010" width="8" style="2" customWidth="1"/>
    <col min="11011" max="11011" width="33.5703125" style="2" customWidth="1"/>
    <col min="11012" max="11012" width="1" style="2" customWidth="1"/>
    <col min="11013" max="11013" width="8" style="2" customWidth="1"/>
    <col min="11014" max="11014" width="16.5703125" style="2" customWidth="1"/>
    <col min="11015" max="11017" width="0" style="2" hidden="1" customWidth="1"/>
    <col min="11018" max="11018" width="18.5703125" style="2" customWidth="1"/>
    <col min="11019" max="11019" width="9.7109375" style="2" customWidth="1"/>
    <col min="11020" max="11034" width="8" style="2" customWidth="1"/>
    <col min="11035" max="11264" width="14.42578125" style="2"/>
    <col min="11265" max="11265" width="3.85546875" style="2" customWidth="1"/>
    <col min="11266" max="11266" width="8" style="2" customWidth="1"/>
    <col min="11267" max="11267" width="33.5703125" style="2" customWidth="1"/>
    <col min="11268" max="11268" width="1" style="2" customWidth="1"/>
    <col min="11269" max="11269" width="8" style="2" customWidth="1"/>
    <col min="11270" max="11270" width="16.5703125" style="2" customWidth="1"/>
    <col min="11271" max="11273" width="0" style="2" hidden="1" customWidth="1"/>
    <col min="11274" max="11274" width="18.5703125" style="2" customWidth="1"/>
    <col min="11275" max="11275" width="9.7109375" style="2" customWidth="1"/>
    <col min="11276" max="11290" width="8" style="2" customWidth="1"/>
    <col min="11291" max="11520" width="14.42578125" style="2"/>
    <col min="11521" max="11521" width="3.85546875" style="2" customWidth="1"/>
    <col min="11522" max="11522" width="8" style="2" customWidth="1"/>
    <col min="11523" max="11523" width="33.5703125" style="2" customWidth="1"/>
    <col min="11524" max="11524" width="1" style="2" customWidth="1"/>
    <col min="11525" max="11525" width="8" style="2" customWidth="1"/>
    <col min="11526" max="11526" width="16.5703125" style="2" customWidth="1"/>
    <col min="11527" max="11529" width="0" style="2" hidden="1" customWidth="1"/>
    <col min="11530" max="11530" width="18.5703125" style="2" customWidth="1"/>
    <col min="11531" max="11531" width="9.7109375" style="2" customWidth="1"/>
    <col min="11532" max="11546" width="8" style="2" customWidth="1"/>
    <col min="11547" max="11776" width="14.42578125" style="2"/>
    <col min="11777" max="11777" width="3.85546875" style="2" customWidth="1"/>
    <col min="11778" max="11778" width="8" style="2" customWidth="1"/>
    <col min="11779" max="11779" width="33.5703125" style="2" customWidth="1"/>
    <col min="11780" max="11780" width="1" style="2" customWidth="1"/>
    <col min="11781" max="11781" width="8" style="2" customWidth="1"/>
    <col min="11782" max="11782" width="16.5703125" style="2" customWidth="1"/>
    <col min="11783" max="11785" width="0" style="2" hidden="1" customWidth="1"/>
    <col min="11786" max="11786" width="18.5703125" style="2" customWidth="1"/>
    <col min="11787" max="11787" width="9.7109375" style="2" customWidth="1"/>
    <col min="11788" max="11802" width="8" style="2" customWidth="1"/>
    <col min="11803" max="12032" width="14.42578125" style="2"/>
    <col min="12033" max="12033" width="3.85546875" style="2" customWidth="1"/>
    <col min="12034" max="12034" width="8" style="2" customWidth="1"/>
    <col min="12035" max="12035" width="33.5703125" style="2" customWidth="1"/>
    <col min="12036" max="12036" width="1" style="2" customWidth="1"/>
    <col min="12037" max="12037" width="8" style="2" customWidth="1"/>
    <col min="12038" max="12038" width="16.5703125" style="2" customWidth="1"/>
    <col min="12039" max="12041" width="0" style="2" hidden="1" customWidth="1"/>
    <col min="12042" max="12042" width="18.5703125" style="2" customWidth="1"/>
    <col min="12043" max="12043" width="9.7109375" style="2" customWidth="1"/>
    <col min="12044" max="12058" width="8" style="2" customWidth="1"/>
    <col min="12059" max="12288" width="14.42578125" style="2"/>
    <col min="12289" max="12289" width="3.85546875" style="2" customWidth="1"/>
    <col min="12290" max="12290" width="8" style="2" customWidth="1"/>
    <col min="12291" max="12291" width="33.5703125" style="2" customWidth="1"/>
    <col min="12292" max="12292" width="1" style="2" customWidth="1"/>
    <col min="12293" max="12293" width="8" style="2" customWidth="1"/>
    <col min="12294" max="12294" width="16.5703125" style="2" customWidth="1"/>
    <col min="12295" max="12297" width="0" style="2" hidden="1" customWidth="1"/>
    <col min="12298" max="12298" width="18.5703125" style="2" customWidth="1"/>
    <col min="12299" max="12299" width="9.7109375" style="2" customWidth="1"/>
    <col min="12300" max="12314" width="8" style="2" customWidth="1"/>
    <col min="12315" max="12544" width="14.42578125" style="2"/>
    <col min="12545" max="12545" width="3.85546875" style="2" customWidth="1"/>
    <col min="12546" max="12546" width="8" style="2" customWidth="1"/>
    <col min="12547" max="12547" width="33.5703125" style="2" customWidth="1"/>
    <col min="12548" max="12548" width="1" style="2" customWidth="1"/>
    <col min="12549" max="12549" width="8" style="2" customWidth="1"/>
    <col min="12550" max="12550" width="16.5703125" style="2" customWidth="1"/>
    <col min="12551" max="12553" width="0" style="2" hidden="1" customWidth="1"/>
    <col min="12554" max="12554" width="18.5703125" style="2" customWidth="1"/>
    <col min="12555" max="12555" width="9.7109375" style="2" customWidth="1"/>
    <col min="12556" max="12570" width="8" style="2" customWidth="1"/>
    <col min="12571" max="12800" width="14.42578125" style="2"/>
    <col min="12801" max="12801" width="3.85546875" style="2" customWidth="1"/>
    <col min="12802" max="12802" width="8" style="2" customWidth="1"/>
    <col min="12803" max="12803" width="33.5703125" style="2" customWidth="1"/>
    <col min="12804" max="12804" width="1" style="2" customWidth="1"/>
    <col min="12805" max="12805" width="8" style="2" customWidth="1"/>
    <col min="12806" max="12806" width="16.5703125" style="2" customWidth="1"/>
    <col min="12807" max="12809" width="0" style="2" hidden="1" customWidth="1"/>
    <col min="12810" max="12810" width="18.5703125" style="2" customWidth="1"/>
    <col min="12811" max="12811" width="9.7109375" style="2" customWidth="1"/>
    <col min="12812" max="12826" width="8" style="2" customWidth="1"/>
    <col min="12827" max="13056" width="14.42578125" style="2"/>
    <col min="13057" max="13057" width="3.85546875" style="2" customWidth="1"/>
    <col min="13058" max="13058" width="8" style="2" customWidth="1"/>
    <col min="13059" max="13059" width="33.5703125" style="2" customWidth="1"/>
    <col min="13060" max="13060" width="1" style="2" customWidth="1"/>
    <col min="13061" max="13061" width="8" style="2" customWidth="1"/>
    <col min="13062" max="13062" width="16.5703125" style="2" customWidth="1"/>
    <col min="13063" max="13065" width="0" style="2" hidden="1" customWidth="1"/>
    <col min="13066" max="13066" width="18.5703125" style="2" customWidth="1"/>
    <col min="13067" max="13067" width="9.7109375" style="2" customWidth="1"/>
    <col min="13068" max="13082" width="8" style="2" customWidth="1"/>
    <col min="13083" max="13312" width="14.42578125" style="2"/>
    <col min="13313" max="13313" width="3.85546875" style="2" customWidth="1"/>
    <col min="13314" max="13314" width="8" style="2" customWidth="1"/>
    <col min="13315" max="13315" width="33.5703125" style="2" customWidth="1"/>
    <col min="13316" max="13316" width="1" style="2" customWidth="1"/>
    <col min="13317" max="13317" width="8" style="2" customWidth="1"/>
    <col min="13318" max="13318" width="16.5703125" style="2" customWidth="1"/>
    <col min="13319" max="13321" width="0" style="2" hidden="1" customWidth="1"/>
    <col min="13322" max="13322" width="18.5703125" style="2" customWidth="1"/>
    <col min="13323" max="13323" width="9.7109375" style="2" customWidth="1"/>
    <col min="13324" max="13338" width="8" style="2" customWidth="1"/>
    <col min="13339" max="13568" width="14.42578125" style="2"/>
    <col min="13569" max="13569" width="3.85546875" style="2" customWidth="1"/>
    <col min="13570" max="13570" width="8" style="2" customWidth="1"/>
    <col min="13571" max="13571" width="33.5703125" style="2" customWidth="1"/>
    <col min="13572" max="13572" width="1" style="2" customWidth="1"/>
    <col min="13573" max="13573" width="8" style="2" customWidth="1"/>
    <col min="13574" max="13574" width="16.5703125" style="2" customWidth="1"/>
    <col min="13575" max="13577" width="0" style="2" hidden="1" customWidth="1"/>
    <col min="13578" max="13578" width="18.5703125" style="2" customWidth="1"/>
    <col min="13579" max="13579" width="9.7109375" style="2" customWidth="1"/>
    <col min="13580" max="13594" width="8" style="2" customWidth="1"/>
    <col min="13595" max="13824" width="14.42578125" style="2"/>
    <col min="13825" max="13825" width="3.85546875" style="2" customWidth="1"/>
    <col min="13826" max="13826" width="8" style="2" customWidth="1"/>
    <col min="13827" max="13827" width="33.5703125" style="2" customWidth="1"/>
    <col min="13828" max="13828" width="1" style="2" customWidth="1"/>
    <col min="13829" max="13829" width="8" style="2" customWidth="1"/>
    <col min="13830" max="13830" width="16.5703125" style="2" customWidth="1"/>
    <col min="13831" max="13833" width="0" style="2" hidden="1" customWidth="1"/>
    <col min="13834" max="13834" width="18.5703125" style="2" customWidth="1"/>
    <col min="13835" max="13835" width="9.7109375" style="2" customWidth="1"/>
    <col min="13836" max="13850" width="8" style="2" customWidth="1"/>
    <col min="13851" max="14080" width="14.42578125" style="2"/>
    <col min="14081" max="14081" width="3.85546875" style="2" customWidth="1"/>
    <col min="14082" max="14082" width="8" style="2" customWidth="1"/>
    <col min="14083" max="14083" width="33.5703125" style="2" customWidth="1"/>
    <col min="14084" max="14084" width="1" style="2" customWidth="1"/>
    <col min="14085" max="14085" width="8" style="2" customWidth="1"/>
    <col min="14086" max="14086" width="16.5703125" style="2" customWidth="1"/>
    <col min="14087" max="14089" width="0" style="2" hidden="1" customWidth="1"/>
    <col min="14090" max="14090" width="18.5703125" style="2" customWidth="1"/>
    <col min="14091" max="14091" width="9.7109375" style="2" customWidth="1"/>
    <col min="14092" max="14106" width="8" style="2" customWidth="1"/>
    <col min="14107" max="14336" width="14.42578125" style="2"/>
    <col min="14337" max="14337" width="3.85546875" style="2" customWidth="1"/>
    <col min="14338" max="14338" width="8" style="2" customWidth="1"/>
    <col min="14339" max="14339" width="33.5703125" style="2" customWidth="1"/>
    <col min="14340" max="14340" width="1" style="2" customWidth="1"/>
    <col min="14341" max="14341" width="8" style="2" customWidth="1"/>
    <col min="14342" max="14342" width="16.5703125" style="2" customWidth="1"/>
    <col min="14343" max="14345" width="0" style="2" hidden="1" customWidth="1"/>
    <col min="14346" max="14346" width="18.5703125" style="2" customWidth="1"/>
    <col min="14347" max="14347" width="9.7109375" style="2" customWidth="1"/>
    <col min="14348" max="14362" width="8" style="2" customWidth="1"/>
    <col min="14363" max="14592" width="14.42578125" style="2"/>
    <col min="14593" max="14593" width="3.85546875" style="2" customWidth="1"/>
    <col min="14594" max="14594" width="8" style="2" customWidth="1"/>
    <col min="14595" max="14595" width="33.5703125" style="2" customWidth="1"/>
    <col min="14596" max="14596" width="1" style="2" customWidth="1"/>
    <col min="14597" max="14597" width="8" style="2" customWidth="1"/>
    <col min="14598" max="14598" width="16.5703125" style="2" customWidth="1"/>
    <col min="14599" max="14601" width="0" style="2" hidden="1" customWidth="1"/>
    <col min="14602" max="14602" width="18.5703125" style="2" customWidth="1"/>
    <col min="14603" max="14603" width="9.7109375" style="2" customWidth="1"/>
    <col min="14604" max="14618" width="8" style="2" customWidth="1"/>
    <col min="14619" max="14848" width="14.42578125" style="2"/>
    <col min="14849" max="14849" width="3.85546875" style="2" customWidth="1"/>
    <col min="14850" max="14850" width="8" style="2" customWidth="1"/>
    <col min="14851" max="14851" width="33.5703125" style="2" customWidth="1"/>
    <col min="14852" max="14852" width="1" style="2" customWidth="1"/>
    <col min="14853" max="14853" width="8" style="2" customWidth="1"/>
    <col min="14854" max="14854" width="16.5703125" style="2" customWidth="1"/>
    <col min="14855" max="14857" width="0" style="2" hidden="1" customWidth="1"/>
    <col min="14858" max="14858" width="18.5703125" style="2" customWidth="1"/>
    <col min="14859" max="14859" width="9.7109375" style="2" customWidth="1"/>
    <col min="14860" max="14874" width="8" style="2" customWidth="1"/>
    <col min="14875" max="15104" width="14.42578125" style="2"/>
    <col min="15105" max="15105" width="3.85546875" style="2" customWidth="1"/>
    <col min="15106" max="15106" width="8" style="2" customWidth="1"/>
    <col min="15107" max="15107" width="33.5703125" style="2" customWidth="1"/>
    <col min="15108" max="15108" width="1" style="2" customWidth="1"/>
    <col min="15109" max="15109" width="8" style="2" customWidth="1"/>
    <col min="15110" max="15110" width="16.5703125" style="2" customWidth="1"/>
    <col min="15111" max="15113" width="0" style="2" hidden="1" customWidth="1"/>
    <col min="15114" max="15114" width="18.5703125" style="2" customWidth="1"/>
    <col min="15115" max="15115" width="9.7109375" style="2" customWidth="1"/>
    <col min="15116" max="15130" width="8" style="2" customWidth="1"/>
    <col min="15131" max="15360" width="14.42578125" style="2"/>
    <col min="15361" max="15361" width="3.85546875" style="2" customWidth="1"/>
    <col min="15362" max="15362" width="8" style="2" customWidth="1"/>
    <col min="15363" max="15363" width="33.5703125" style="2" customWidth="1"/>
    <col min="15364" max="15364" width="1" style="2" customWidth="1"/>
    <col min="15365" max="15365" width="8" style="2" customWidth="1"/>
    <col min="15366" max="15366" width="16.5703125" style="2" customWidth="1"/>
    <col min="15367" max="15369" width="0" style="2" hidden="1" customWidth="1"/>
    <col min="15370" max="15370" width="18.5703125" style="2" customWidth="1"/>
    <col min="15371" max="15371" width="9.7109375" style="2" customWidth="1"/>
    <col min="15372" max="15386" width="8" style="2" customWidth="1"/>
    <col min="15387" max="15616" width="14.42578125" style="2"/>
    <col min="15617" max="15617" width="3.85546875" style="2" customWidth="1"/>
    <col min="15618" max="15618" width="8" style="2" customWidth="1"/>
    <col min="15619" max="15619" width="33.5703125" style="2" customWidth="1"/>
    <col min="15620" max="15620" width="1" style="2" customWidth="1"/>
    <col min="15621" max="15621" width="8" style="2" customWidth="1"/>
    <col min="15622" max="15622" width="16.5703125" style="2" customWidth="1"/>
    <col min="15623" max="15625" width="0" style="2" hidden="1" customWidth="1"/>
    <col min="15626" max="15626" width="18.5703125" style="2" customWidth="1"/>
    <col min="15627" max="15627" width="9.7109375" style="2" customWidth="1"/>
    <col min="15628" max="15642" width="8" style="2" customWidth="1"/>
    <col min="15643" max="15872" width="14.42578125" style="2"/>
    <col min="15873" max="15873" width="3.85546875" style="2" customWidth="1"/>
    <col min="15874" max="15874" width="8" style="2" customWidth="1"/>
    <col min="15875" max="15875" width="33.5703125" style="2" customWidth="1"/>
    <col min="15876" max="15876" width="1" style="2" customWidth="1"/>
    <col min="15877" max="15877" width="8" style="2" customWidth="1"/>
    <col min="15878" max="15878" width="16.5703125" style="2" customWidth="1"/>
    <col min="15879" max="15881" width="0" style="2" hidden="1" customWidth="1"/>
    <col min="15882" max="15882" width="18.5703125" style="2" customWidth="1"/>
    <col min="15883" max="15883" width="9.7109375" style="2" customWidth="1"/>
    <col min="15884" max="15898" width="8" style="2" customWidth="1"/>
    <col min="15899" max="16128" width="14.42578125" style="2"/>
    <col min="16129" max="16129" width="3.85546875" style="2" customWidth="1"/>
    <col min="16130" max="16130" width="8" style="2" customWidth="1"/>
    <col min="16131" max="16131" width="33.5703125" style="2" customWidth="1"/>
    <col min="16132" max="16132" width="1" style="2" customWidth="1"/>
    <col min="16133" max="16133" width="8" style="2" customWidth="1"/>
    <col min="16134" max="16134" width="16.5703125" style="2" customWidth="1"/>
    <col min="16135" max="16137" width="0" style="2" hidden="1" customWidth="1"/>
    <col min="16138" max="16138" width="18.5703125" style="2" customWidth="1"/>
    <col min="16139" max="16139" width="9.7109375" style="2" customWidth="1"/>
    <col min="16140" max="16154" width="8" style="2" customWidth="1"/>
    <col min="16155" max="16384" width="14.42578125" style="2"/>
  </cols>
  <sheetData>
    <row r="1" spans="1:17" ht="12.75" customHeight="1" x14ac:dyDescent="0.2">
      <c r="A1" s="111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" customHeight="1" x14ac:dyDescent="0.2">
      <c r="A2" s="111"/>
      <c r="B2" s="197" t="s">
        <v>535</v>
      </c>
      <c r="C2" s="196"/>
      <c r="N2" s="146"/>
      <c r="O2" s="146"/>
      <c r="P2" s="146"/>
      <c r="Q2" s="146"/>
    </row>
    <row r="3" spans="1:17" ht="7.5" customHeight="1" x14ac:dyDescent="0.2">
      <c r="A3" s="111"/>
      <c r="C3" s="150"/>
      <c r="D3" s="150"/>
      <c r="E3" s="150"/>
      <c r="F3" s="150"/>
      <c r="G3" s="150"/>
      <c r="H3" s="150"/>
      <c r="I3" s="150"/>
      <c r="N3" s="146"/>
      <c r="O3" s="146"/>
      <c r="P3" s="146"/>
      <c r="Q3" s="146"/>
    </row>
    <row r="4" spans="1:17" ht="15.75" customHeight="1" x14ac:dyDescent="0.25">
      <c r="A4" s="189" t="s">
        <v>536</v>
      </c>
      <c r="B4" s="198" t="s">
        <v>537</v>
      </c>
      <c r="C4" s="196"/>
      <c r="D4" s="196"/>
      <c r="E4" s="196"/>
      <c r="F4" s="150"/>
      <c r="G4" s="150"/>
      <c r="H4" s="150"/>
      <c r="I4" s="150"/>
      <c r="N4" s="146"/>
      <c r="O4" s="146"/>
      <c r="P4" s="146"/>
      <c r="Q4" s="146"/>
    </row>
    <row r="5" spans="1:17" ht="15" customHeight="1" x14ac:dyDescent="0.2">
      <c r="A5" s="189"/>
      <c r="B5" s="190" t="s">
        <v>21</v>
      </c>
      <c r="C5" s="199" t="s">
        <v>538</v>
      </c>
      <c r="D5" s="196"/>
      <c r="E5" s="196"/>
      <c r="F5" s="196"/>
      <c r="G5" s="196"/>
      <c r="H5" s="196"/>
      <c r="I5" s="196"/>
      <c r="J5" s="196"/>
      <c r="K5" s="1"/>
      <c r="L5" s="1"/>
      <c r="M5" s="1"/>
      <c r="N5" s="146"/>
      <c r="O5" s="146"/>
      <c r="P5" s="146"/>
      <c r="Q5" s="146"/>
    </row>
    <row r="6" spans="1:17" ht="15" customHeight="1" x14ac:dyDescent="0.2">
      <c r="A6" s="189"/>
      <c r="B6" s="190" t="s">
        <v>24</v>
      </c>
      <c r="C6" s="199" t="s">
        <v>539</v>
      </c>
      <c r="D6" s="196"/>
      <c r="E6" s="196"/>
      <c r="F6" s="196"/>
      <c r="G6" s="196"/>
      <c r="H6" s="196"/>
      <c r="I6" s="196"/>
      <c r="J6" s="196"/>
      <c r="K6" s="1"/>
      <c r="L6" s="1"/>
      <c r="M6" s="1"/>
      <c r="N6" s="146"/>
      <c r="O6" s="146"/>
      <c r="P6" s="146"/>
      <c r="Q6" s="146"/>
    </row>
    <row r="7" spans="1:17" ht="15" customHeight="1" x14ac:dyDescent="0.2">
      <c r="A7" s="189"/>
      <c r="B7" s="190" t="s">
        <v>26</v>
      </c>
      <c r="C7" s="1" t="s">
        <v>540</v>
      </c>
      <c r="D7" s="1"/>
      <c r="E7" s="1"/>
      <c r="F7" s="1"/>
      <c r="G7" s="1"/>
      <c r="H7" s="1"/>
      <c r="I7" s="1"/>
      <c r="J7" s="1"/>
      <c r="K7" s="1"/>
      <c r="L7" s="1"/>
      <c r="M7" s="1"/>
      <c r="N7" s="146"/>
      <c r="O7" s="146"/>
      <c r="P7" s="146"/>
      <c r="Q7" s="146"/>
    </row>
    <row r="8" spans="1:17" ht="15" customHeight="1" x14ac:dyDescent="0.2">
      <c r="A8" s="189"/>
      <c r="B8" s="190" t="s">
        <v>28</v>
      </c>
      <c r="C8" s="199" t="s">
        <v>541</v>
      </c>
      <c r="D8" s="196"/>
      <c r="E8" s="196"/>
      <c r="F8" s="196"/>
      <c r="G8" s="196"/>
      <c r="H8" s="196"/>
      <c r="I8" s="196"/>
      <c r="J8" s="196"/>
      <c r="K8" s="196"/>
      <c r="L8" s="1"/>
      <c r="M8" s="1"/>
      <c r="N8" s="146"/>
      <c r="O8" s="146"/>
      <c r="P8" s="146"/>
      <c r="Q8" s="146"/>
    </row>
    <row r="9" spans="1:17" ht="15" customHeight="1" x14ac:dyDescent="0.2">
      <c r="A9" s="189"/>
      <c r="B9" s="190" t="s">
        <v>31</v>
      </c>
      <c r="C9" s="1" t="s">
        <v>542</v>
      </c>
      <c r="D9" s="1"/>
      <c r="E9" s="1"/>
      <c r="F9" s="1"/>
      <c r="G9" s="1"/>
      <c r="H9" s="1"/>
      <c r="I9" s="1"/>
      <c r="J9" s="1"/>
      <c r="K9" s="1"/>
      <c r="L9" s="1"/>
      <c r="M9" s="1"/>
      <c r="N9" s="146"/>
      <c r="O9" s="146"/>
      <c r="P9" s="146"/>
      <c r="Q9" s="146"/>
    </row>
    <row r="10" spans="1:17" ht="15" customHeight="1" x14ac:dyDescent="0.2">
      <c r="A10" s="189"/>
      <c r="N10" s="146"/>
      <c r="O10" s="146"/>
      <c r="P10" s="146"/>
      <c r="Q10" s="146"/>
    </row>
    <row r="11" spans="1:17" ht="16.5" customHeight="1" thickBot="1" x14ac:dyDescent="0.3">
      <c r="A11" s="189" t="s">
        <v>543</v>
      </c>
      <c r="B11" s="193" t="s">
        <v>544</v>
      </c>
      <c r="C11" s="194"/>
      <c r="D11" s="194"/>
      <c r="E11" s="195"/>
      <c r="F11" s="196"/>
      <c r="G11" s="196"/>
      <c r="H11" s="196"/>
      <c r="N11" s="146"/>
      <c r="O11" s="146"/>
      <c r="P11" s="146"/>
      <c r="Q11" s="146"/>
    </row>
    <row r="12" spans="1:17" ht="25.5" customHeight="1" x14ac:dyDescent="0.2">
      <c r="A12" s="111"/>
      <c r="B12" s="200" t="s">
        <v>545</v>
      </c>
      <c r="C12" s="201"/>
      <c r="D12" s="202"/>
      <c r="E12" s="203" t="s">
        <v>546</v>
      </c>
      <c r="F12" s="201"/>
      <c r="G12" s="201"/>
      <c r="H12" s="201"/>
      <c r="I12" s="201"/>
      <c r="J12" s="201"/>
      <c r="K12" s="204"/>
      <c r="N12" s="146"/>
      <c r="O12" s="146"/>
      <c r="P12" s="146"/>
      <c r="Q12" s="146"/>
    </row>
    <row r="13" spans="1:17" ht="12.75" customHeight="1" x14ac:dyDescent="0.2">
      <c r="A13" s="111"/>
      <c r="B13" s="205" t="s">
        <v>547</v>
      </c>
      <c r="C13" s="206"/>
      <c r="D13" s="207"/>
      <c r="E13" s="208" t="s">
        <v>548</v>
      </c>
      <c r="F13" s="206"/>
      <c r="G13" s="206"/>
      <c r="H13" s="206"/>
      <c r="I13" s="206"/>
      <c r="J13" s="206"/>
      <c r="K13" s="209"/>
      <c r="N13" s="146"/>
      <c r="O13" s="146"/>
      <c r="P13" s="146"/>
      <c r="Q13" s="146"/>
    </row>
    <row r="14" spans="1:17" ht="26.25" customHeight="1" x14ac:dyDescent="0.2">
      <c r="A14" s="111"/>
      <c r="B14" s="210" t="s">
        <v>549</v>
      </c>
      <c r="C14" s="206"/>
      <c r="D14" s="207"/>
      <c r="E14" s="208" t="s">
        <v>550</v>
      </c>
      <c r="F14" s="206"/>
      <c r="G14" s="206"/>
      <c r="H14" s="206"/>
      <c r="I14" s="206"/>
      <c r="J14" s="206"/>
      <c r="K14" s="209"/>
      <c r="N14" s="146"/>
      <c r="O14" s="146"/>
      <c r="P14" s="146"/>
      <c r="Q14" s="146"/>
    </row>
    <row r="15" spans="1:17" ht="12.75" customHeight="1" x14ac:dyDescent="0.2">
      <c r="A15" s="111"/>
      <c r="N15" s="146"/>
      <c r="O15" s="146"/>
      <c r="P15" s="146"/>
      <c r="Q15" s="146"/>
    </row>
    <row r="16" spans="1:17" ht="15.75" customHeight="1" x14ac:dyDescent="0.25">
      <c r="A16" s="189" t="s">
        <v>551</v>
      </c>
      <c r="B16" s="198" t="s">
        <v>552</v>
      </c>
      <c r="C16" s="196"/>
      <c r="N16" s="146"/>
      <c r="O16" s="146"/>
      <c r="P16" s="146"/>
      <c r="Q16" s="146"/>
    </row>
    <row r="17" spans="1:17" ht="12.75" customHeight="1" x14ac:dyDescent="0.2">
      <c r="A17" s="111"/>
      <c r="B17" s="211" t="s">
        <v>553</v>
      </c>
      <c r="C17" s="206"/>
      <c r="D17" s="206"/>
      <c r="E17" s="206"/>
      <c r="F17" s="206"/>
      <c r="G17" s="206"/>
      <c r="H17" s="206"/>
      <c r="I17" s="206"/>
      <c r="J17" s="207"/>
      <c r="N17" s="146"/>
      <c r="O17" s="146"/>
      <c r="P17" s="146"/>
      <c r="Q17" s="146"/>
    </row>
    <row r="18" spans="1:17" ht="12.75" customHeight="1" x14ac:dyDescent="0.2">
      <c r="A18" s="111"/>
      <c r="B18" s="211" t="s">
        <v>554</v>
      </c>
      <c r="C18" s="206"/>
      <c r="D18" s="206"/>
      <c r="E18" s="206"/>
      <c r="F18" s="206"/>
      <c r="G18" s="206"/>
      <c r="H18" s="206"/>
      <c r="I18" s="206"/>
      <c r="J18" s="207"/>
      <c r="N18" s="146"/>
      <c r="O18" s="146"/>
      <c r="P18" s="146"/>
      <c r="Q18" s="146"/>
    </row>
    <row r="19" spans="1:17" ht="12.75" customHeight="1" x14ac:dyDescent="0.2">
      <c r="A19" s="111"/>
      <c r="B19" s="211" t="s">
        <v>555</v>
      </c>
      <c r="C19" s="206"/>
      <c r="D19" s="206"/>
      <c r="E19" s="206"/>
      <c r="F19" s="206"/>
      <c r="G19" s="206"/>
      <c r="H19" s="206"/>
      <c r="I19" s="206"/>
      <c r="J19" s="207"/>
      <c r="N19" s="146"/>
      <c r="O19" s="146"/>
      <c r="P19" s="146"/>
      <c r="Q19" s="146"/>
    </row>
    <row r="20" spans="1:17" ht="12.75" customHeight="1" x14ac:dyDescent="0.2">
      <c r="A20" s="111"/>
      <c r="N20" s="146"/>
      <c r="O20" s="146"/>
      <c r="P20" s="146"/>
      <c r="Q20" s="146"/>
    </row>
    <row r="21" spans="1:17" ht="12.75" customHeight="1" x14ac:dyDescent="0.2">
      <c r="A21" s="111"/>
      <c r="B21" s="199" t="s">
        <v>556</v>
      </c>
      <c r="C21" s="196"/>
      <c r="D21" s="196"/>
      <c r="E21" s="196"/>
      <c r="F21" s="196"/>
      <c r="G21" s="196"/>
      <c r="H21" s="196"/>
      <c r="N21" s="146"/>
      <c r="O21" s="146"/>
      <c r="P21" s="146"/>
      <c r="Q21" s="146"/>
    </row>
    <row r="22" spans="1:17" ht="12.75" customHeight="1" x14ac:dyDescent="0.2">
      <c r="A22" s="111"/>
      <c r="B22" s="1" t="s">
        <v>557</v>
      </c>
      <c r="C22" s="1"/>
      <c r="D22" s="1"/>
      <c r="E22" s="1"/>
      <c r="F22" s="1"/>
      <c r="G22" s="1"/>
      <c r="H22" s="1"/>
      <c r="N22" s="146"/>
      <c r="O22" s="146"/>
      <c r="P22" s="146"/>
      <c r="Q22" s="146"/>
    </row>
    <row r="23" spans="1:17" ht="12.75" customHeight="1" x14ac:dyDescent="0.2">
      <c r="A23" s="111"/>
      <c r="N23" s="146"/>
      <c r="O23" s="146"/>
      <c r="P23" s="146"/>
      <c r="Q23" s="146"/>
    </row>
    <row r="24" spans="1:17" ht="15.75" customHeight="1" x14ac:dyDescent="0.25">
      <c r="A24" s="189" t="s">
        <v>558</v>
      </c>
      <c r="B24" s="198" t="s">
        <v>559</v>
      </c>
      <c r="C24" s="196"/>
      <c r="D24" s="196"/>
      <c r="E24" s="196"/>
      <c r="F24" s="196"/>
      <c r="G24" s="196"/>
      <c r="H24" s="196"/>
      <c r="N24" s="146"/>
      <c r="O24" s="146"/>
      <c r="P24" s="146"/>
      <c r="Q24" s="146"/>
    </row>
    <row r="25" spans="1:17" ht="12.75" customHeight="1" x14ac:dyDescent="0.2">
      <c r="A25" s="111"/>
      <c r="B25" s="1" t="s">
        <v>560</v>
      </c>
      <c r="C25" s="1"/>
      <c r="D25" s="1"/>
      <c r="E25" s="1"/>
      <c r="F25" s="1"/>
      <c r="G25" s="1"/>
      <c r="H25" s="1"/>
      <c r="I25" s="1"/>
      <c r="J25" s="1"/>
      <c r="K25" s="1"/>
      <c r="N25" s="146"/>
      <c r="O25" s="146"/>
      <c r="P25" s="146"/>
      <c r="Q25" s="146"/>
    </row>
    <row r="26" spans="1:17" ht="12.75" customHeight="1" x14ac:dyDescent="0.2">
      <c r="A26" s="111"/>
      <c r="B26" s="45" t="s">
        <v>561</v>
      </c>
      <c r="C26" s="45"/>
      <c r="D26" s="45"/>
      <c r="E26" s="45"/>
      <c r="F26" s="45"/>
      <c r="G26" s="45"/>
      <c r="H26" s="45"/>
      <c r="I26" s="45"/>
      <c r="J26" s="45"/>
      <c r="K26" s="45"/>
      <c r="N26" s="146"/>
      <c r="O26" s="146"/>
      <c r="P26" s="146"/>
      <c r="Q26" s="146"/>
    </row>
    <row r="27" spans="1:17" ht="12.75" customHeight="1" x14ac:dyDescent="0.2">
      <c r="A27" s="111"/>
      <c r="B27" s="1"/>
      <c r="C27" s="1"/>
      <c r="D27" s="1"/>
      <c r="E27" s="1"/>
      <c r="F27" s="1"/>
      <c r="G27" s="1"/>
      <c r="H27" s="1"/>
      <c r="I27" s="1"/>
      <c r="J27" s="1"/>
      <c r="K27" s="1"/>
      <c r="N27" s="146"/>
      <c r="O27" s="146"/>
      <c r="P27" s="146"/>
      <c r="Q27" s="146"/>
    </row>
    <row r="28" spans="1:17" ht="2.25" customHeight="1" x14ac:dyDescent="0.2">
      <c r="A28" s="111"/>
      <c r="N28" s="146"/>
      <c r="O28" s="146"/>
      <c r="P28" s="146"/>
      <c r="Q28" s="146"/>
    </row>
    <row r="29" spans="1:17" ht="15" customHeight="1" x14ac:dyDescent="0.25">
      <c r="A29" s="111"/>
      <c r="B29" s="198" t="s">
        <v>562</v>
      </c>
      <c r="C29" s="196"/>
      <c r="D29" s="196"/>
      <c r="N29" s="146"/>
      <c r="O29" s="146"/>
      <c r="P29" s="146"/>
      <c r="Q29" s="146"/>
    </row>
    <row r="30" spans="1:17" ht="12.75" customHeight="1" x14ac:dyDescent="0.2">
      <c r="A30" s="111"/>
      <c r="B30" s="211" t="s">
        <v>563</v>
      </c>
      <c r="C30" s="206"/>
      <c r="D30" s="206"/>
      <c r="E30" s="206"/>
      <c r="F30" s="206"/>
      <c r="G30" s="206"/>
      <c r="H30" s="206"/>
      <c r="I30" s="206"/>
      <c r="J30" s="206"/>
      <c r="K30" s="207"/>
      <c r="N30" s="146"/>
      <c r="O30" s="146"/>
      <c r="P30" s="146"/>
      <c r="Q30" s="146"/>
    </row>
    <row r="31" spans="1:17" ht="12.75" customHeight="1" x14ac:dyDescent="0.2">
      <c r="A31" s="111"/>
      <c r="E31" s="1"/>
      <c r="F31" s="1"/>
      <c r="G31" s="1"/>
      <c r="H31" s="1"/>
      <c r="I31" s="1"/>
      <c r="J31" s="1"/>
      <c r="K31" s="1"/>
      <c r="N31" s="146"/>
      <c r="O31" s="146"/>
      <c r="P31" s="146"/>
      <c r="Q31" s="146"/>
    </row>
    <row r="32" spans="1:17" ht="12.75" customHeight="1" x14ac:dyDescent="0.2">
      <c r="A32" s="111"/>
      <c r="C32" s="191" t="s">
        <v>564</v>
      </c>
      <c r="E32" s="1" t="s">
        <v>565</v>
      </c>
      <c r="F32" s="1"/>
      <c r="G32" s="1"/>
      <c r="H32" s="1"/>
      <c r="I32" s="1"/>
      <c r="J32" s="1"/>
      <c r="K32" s="1"/>
      <c r="N32" s="146"/>
      <c r="O32" s="146"/>
      <c r="P32" s="146"/>
      <c r="Q32" s="146"/>
    </row>
    <row r="33" spans="1:17" ht="12.75" customHeight="1" x14ac:dyDescent="0.2">
      <c r="A33" s="111"/>
      <c r="N33" s="146"/>
      <c r="O33" s="146"/>
      <c r="P33" s="146"/>
      <c r="Q33" s="146"/>
    </row>
    <row r="34" spans="1:17" ht="12.75" customHeight="1" x14ac:dyDescent="0.2">
      <c r="A34" s="192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1:17" ht="12.75" customHeight="1" x14ac:dyDescent="0.2">
      <c r="A35" s="111"/>
    </row>
    <row r="36" spans="1:17" ht="12.75" customHeight="1" x14ac:dyDescent="0.2">
      <c r="A36" s="111"/>
    </row>
    <row r="37" spans="1:17" ht="12.75" customHeight="1" x14ac:dyDescent="0.2">
      <c r="A37" s="111"/>
    </row>
    <row r="38" spans="1:17" ht="12.75" customHeight="1" x14ac:dyDescent="0.2">
      <c r="A38" s="111"/>
    </row>
    <row r="39" spans="1:17" ht="12.75" customHeight="1" x14ac:dyDescent="0.2">
      <c r="A39" s="111"/>
    </row>
    <row r="40" spans="1:17" ht="12.75" customHeight="1" x14ac:dyDescent="0.2">
      <c r="A40" s="111"/>
    </row>
    <row r="41" spans="1:17" ht="12.75" customHeight="1" x14ac:dyDescent="0.2">
      <c r="A41" s="111"/>
    </row>
    <row r="42" spans="1:17" ht="12.75" customHeight="1" x14ac:dyDescent="0.2">
      <c r="A42" s="111"/>
    </row>
    <row r="43" spans="1:17" ht="12.75" customHeight="1" x14ac:dyDescent="0.2">
      <c r="A43" s="111"/>
    </row>
    <row r="44" spans="1:17" ht="12.75" customHeight="1" x14ac:dyDescent="0.2">
      <c r="A44" s="111"/>
    </row>
    <row r="45" spans="1:17" ht="12.75" customHeight="1" x14ac:dyDescent="0.2">
      <c r="A45" s="111"/>
    </row>
    <row r="46" spans="1:17" ht="12.75" customHeight="1" x14ac:dyDescent="0.2">
      <c r="A46" s="111"/>
    </row>
    <row r="47" spans="1:17" ht="12.75" customHeight="1" x14ac:dyDescent="0.2">
      <c r="A47" s="111"/>
    </row>
    <row r="48" spans="1:17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  <row r="954" spans="1:1" ht="12.75" customHeight="1" x14ac:dyDescent="0.2">
      <c r="A954" s="111"/>
    </row>
    <row r="955" spans="1:1" ht="12.75" customHeight="1" x14ac:dyDescent="0.2">
      <c r="A955" s="111"/>
    </row>
    <row r="956" spans="1:1" ht="12.75" customHeight="1" x14ac:dyDescent="0.2">
      <c r="A956" s="111"/>
    </row>
    <row r="957" spans="1:1" ht="12.75" customHeight="1" x14ac:dyDescent="0.2">
      <c r="A957" s="111"/>
    </row>
    <row r="958" spans="1:1" ht="12.75" customHeight="1" x14ac:dyDescent="0.2">
      <c r="A958" s="111"/>
    </row>
    <row r="959" spans="1:1" ht="12.75" customHeight="1" x14ac:dyDescent="0.2">
      <c r="A959" s="111"/>
    </row>
    <row r="960" spans="1:1" ht="12.75" customHeight="1" x14ac:dyDescent="0.2">
      <c r="A960" s="111"/>
    </row>
    <row r="961" spans="1:1" ht="12.75" customHeight="1" x14ac:dyDescent="0.2">
      <c r="A961" s="111"/>
    </row>
    <row r="962" spans="1:1" ht="12.75" customHeight="1" x14ac:dyDescent="0.2">
      <c r="A962" s="111"/>
    </row>
    <row r="963" spans="1:1" ht="12.75" customHeight="1" x14ac:dyDescent="0.2">
      <c r="A963" s="111"/>
    </row>
    <row r="964" spans="1:1" ht="12.75" customHeight="1" x14ac:dyDescent="0.2">
      <c r="A964" s="111"/>
    </row>
    <row r="965" spans="1:1" ht="12.75" customHeight="1" x14ac:dyDescent="0.2">
      <c r="A965" s="111"/>
    </row>
    <row r="966" spans="1:1" ht="12.75" customHeight="1" x14ac:dyDescent="0.2">
      <c r="A966" s="111"/>
    </row>
    <row r="967" spans="1:1" ht="12.75" customHeight="1" x14ac:dyDescent="0.2">
      <c r="A967" s="111"/>
    </row>
    <row r="968" spans="1:1" ht="12.75" customHeight="1" x14ac:dyDescent="0.2">
      <c r="A968" s="111"/>
    </row>
    <row r="969" spans="1:1" ht="12.75" customHeight="1" x14ac:dyDescent="0.2">
      <c r="A969" s="111"/>
    </row>
    <row r="970" spans="1:1" ht="12.75" customHeight="1" x14ac:dyDescent="0.2">
      <c r="A970" s="111"/>
    </row>
    <row r="971" spans="1:1" ht="12.75" customHeight="1" x14ac:dyDescent="0.2">
      <c r="A971" s="111"/>
    </row>
    <row r="972" spans="1:1" ht="12.75" customHeight="1" x14ac:dyDescent="0.2">
      <c r="A972" s="111"/>
    </row>
    <row r="973" spans="1:1" ht="12.75" customHeight="1" x14ac:dyDescent="0.2">
      <c r="A973" s="111"/>
    </row>
    <row r="974" spans="1:1" ht="12.75" customHeight="1" x14ac:dyDescent="0.2">
      <c r="A974" s="111"/>
    </row>
    <row r="975" spans="1:1" ht="12.75" customHeight="1" x14ac:dyDescent="0.2">
      <c r="A975" s="111"/>
    </row>
    <row r="976" spans="1:1" ht="12.75" customHeight="1" x14ac:dyDescent="0.2">
      <c r="A976" s="111"/>
    </row>
    <row r="977" spans="1:1" ht="12.75" customHeight="1" x14ac:dyDescent="0.2">
      <c r="A977" s="111"/>
    </row>
    <row r="978" spans="1:1" ht="12.75" customHeight="1" x14ac:dyDescent="0.2">
      <c r="A978" s="111"/>
    </row>
    <row r="979" spans="1:1" ht="12.75" customHeight="1" x14ac:dyDescent="0.2">
      <c r="A979" s="111"/>
    </row>
    <row r="980" spans="1:1" ht="12.75" customHeight="1" x14ac:dyDescent="0.2">
      <c r="A980" s="111"/>
    </row>
    <row r="981" spans="1:1" ht="12.75" customHeight="1" x14ac:dyDescent="0.2">
      <c r="A981" s="111"/>
    </row>
    <row r="982" spans="1:1" ht="12.75" customHeight="1" x14ac:dyDescent="0.2">
      <c r="A982" s="111"/>
    </row>
    <row r="983" spans="1:1" ht="12.75" customHeight="1" x14ac:dyDescent="0.2">
      <c r="A983" s="111"/>
    </row>
    <row r="984" spans="1:1" ht="12.75" customHeight="1" x14ac:dyDescent="0.2">
      <c r="A984" s="111"/>
    </row>
    <row r="985" spans="1:1" ht="12.75" customHeight="1" x14ac:dyDescent="0.2">
      <c r="A985" s="111"/>
    </row>
    <row r="986" spans="1:1" ht="12.75" customHeight="1" x14ac:dyDescent="0.2">
      <c r="A986" s="111"/>
    </row>
    <row r="987" spans="1:1" ht="12.75" customHeight="1" x14ac:dyDescent="0.2">
      <c r="A987" s="111"/>
    </row>
    <row r="988" spans="1:1" ht="12.75" customHeight="1" x14ac:dyDescent="0.2">
      <c r="A988" s="111"/>
    </row>
    <row r="989" spans="1:1" ht="12.75" customHeight="1" x14ac:dyDescent="0.2">
      <c r="A989" s="111"/>
    </row>
    <row r="990" spans="1:1" ht="12.75" customHeight="1" x14ac:dyDescent="0.2">
      <c r="A990" s="111"/>
    </row>
    <row r="991" spans="1:1" ht="12.75" customHeight="1" x14ac:dyDescent="0.2">
      <c r="A991" s="111"/>
    </row>
    <row r="992" spans="1:1" ht="12.75" customHeight="1" x14ac:dyDescent="0.2">
      <c r="A992" s="111"/>
    </row>
    <row r="993" spans="1:1" ht="12.75" customHeight="1" x14ac:dyDescent="0.2">
      <c r="A993" s="111"/>
    </row>
    <row r="994" spans="1:1" ht="12.75" customHeight="1" x14ac:dyDescent="0.2">
      <c r="A994" s="111"/>
    </row>
    <row r="995" spans="1:1" ht="12.75" customHeight="1" x14ac:dyDescent="0.2">
      <c r="A995" s="111"/>
    </row>
    <row r="996" spans="1:1" ht="12.75" customHeight="1" x14ac:dyDescent="0.2">
      <c r="A996" s="111"/>
    </row>
    <row r="997" spans="1:1" ht="12.75" customHeight="1" x14ac:dyDescent="0.2">
      <c r="A997" s="111"/>
    </row>
    <row r="998" spans="1:1" ht="12.75" customHeight="1" x14ac:dyDescent="0.2">
      <c r="A998" s="111"/>
    </row>
    <row r="999" spans="1:1" ht="12.75" customHeight="1" x14ac:dyDescent="0.2">
      <c r="A999" s="111"/>
    </row>
    <row r="1000" spans="1:1" ht="12.75" customHeight="1" x14ac:dyDescent="0.2">
      <c r="A1000" s="111"/>
    </row>
  </sheetData>
  <sheetProtection algorithmName="SHA-512" hashValue="lR0DKMW/P5/5HrWVtmzrlFqNNND8wyPOCsn5TYuB3hA1RdEGXK05Gmv3EDIZzoIwKAYv4+lr3yOFSD5jHurLKw==" saltValue="GaSuArVWB31vitRovnodHw==" spinCount="100000" sheet="1" objects="1" scenarios="1"/>
  <mergeCells count="21">
    <mergeCell ref="B29:D29"/>
    <mergeCell ref="B30:K30"/>
    <mergeCell ref="B16:C16"/>
    <mergeCell ref="B17:J17"/>
    <mergeCell ref="B18:J18"/>
    <mergeCell ref="B19:J19"/>
    <mergeCell ref="B21:H21"/>
    <mergeCell ref="B24:H24"/>
    <mergeCell ref="B12:D12"/>
    <mergeCell ref="E12:K12"/>
    <mergeCell ref="B13:D13"/>
    <mergeCell ref="E13:K13"/>
    <mergeCell ref="B14:D14"/>
    <mergeCell ref="E14:K14"/>
    <mergeCell ref="B11:D11"/>
    <mergeCell ref="E11:H11"/>
    <mergeCell ref="B2:C2"/>
    <mergeCell ref="B4:E4"/>
    <mergeCell ref="C5:J5"/>
    <mergeCell ref="C6:J6"/>
    <mergeCell ref="C8:K8"/>
  </mergeCells>
  <pageMargins left="0.7" right="0.7" top="0.75" bottom="0.75" header="0" footer="0"/>
  <pageSetup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081-B022-4DEF-AD34-B579B5E0FD3A}">
  <dimension ref="A1:AA1000"/>
  <sheetViews>
    <sheetView tabSelected="1" zoomScaleNormal="100" workbookViewId="0">
      <selection activeCell="G2" sqref="G2:I2"/>
    </sheetView>
  </sheetViews>
  <sheetFormatPr defaultColWidth="14.42578125" defaultRowHeight="15" customHeight="1" x14ac:dyDescent="0.2"/>
  <cols>
    <col min="1" max="1" width="4.28515625" style="2" customWidth="1"/>
    <col min="2" max="2" width="34.85546875" style="2" customWidth="1"/>
    <col min="3" max="3" width="11.140625" style="2" customWidth="1"/>
    <col min="4" max="4" width="8" style="2" customWidth="1"/>
    <col min="5" max="5" width="9.28515625" style="2" customWidth="1"/>
    <col min="6" max="6" width="5.7109375" style="2" customWidth="1"/>
    <col min="7" max="7" width="9.42578125" style="2" customWidth="1"/>
    <col min="8" max="8" width="12.5703125" style="2" customWidth="1"/>
    <col min="9" max="9" width="13.5703125" style="2" customWidth="1"/>
    <col min="10" max="10" width="25.140625" style="2" customWidth="1"/>
    <col min="11" max="11" width="15.28515625" style="2" customWidth="1"/>
    <col min="12" max="12" width="8" style="2" customWidth="1"/>
    <col min="13" max="13" width="10.42578125" style="2" customWidth="1"/>
    <col min="14" max="27" width="8" style="2" customWidth="1"/>
    <col min="28" max="256" width="14.42578125" style="2"/>
    <col min="257" max="257" width="4.28515625" style="2" customWidth="1"/>
    <col min="258" max="258" width="34.8554687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5.7109375" style="2" customWidth="1"/>
    <col min="263" max="263" width="9.42578125" style="2" customWidth="1"/>
    <col min="264" max="264" width="12.5703125" style="2" customWidth="1"/>
    <col min="265" max="265" width="13.5703125" style="2" customWidth="1"/>
    <col min="266" max="266" width="25.140625" style="2" customWidth="1"/>
    <col min="267" max="267" width="15.28515625" style="2" customWidth="1"/>
    <col min="268" max="268" width="8" style="2" customWidth="1"/>
    <col min="269" max="269" width="10.42578125" style="2" customWidth="1"/>
    <col min="270" max="283" width="8" style="2" customWidth="1"/>
    <col min="284" max="512" width="14.42578125" style="2"/>
    <col min="513" max="513" width="4.28515625" style="2" customWidth="1"/>
    <col min="514" max="514" width="34.8554687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5.7109375" style="2" customWidth="1"/>
    <col min="519" max="519" width="9.42578125" style="2" customWidth="1"/>
    <col min="520" max="520" width="12.5703125" style="2" customWidth="1"/>
    <col min="521" max="521" width="13.5703125" style="2" customWidth="1"/>
    <col min="522" max="522" width="25.140625" style="2" customWidth="1"/>
    <col min="523" max="523" width="15.28515625" style="2" customWidth="1"/>
    <col min="524" max="524" width="8" style="2" customWidth="1"/>
    <col min="525" max="525" width="10.42578125" style="2" customWidth="1"/>
    <col min="526" max="539" width="8" style="2" customWidth="1"/>
    <col min="540" max="768" width="14.42578125" style="2"/>
    <col min="769" max="769" width="4.28515625" style="2" customWidth="1"/>
    <col min="770" max="770" width="34.8554687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5.7109375" style="2" customWidth="1"/>
    <col min="775" max="775" width="9.42578125" style="2" customWidth="1"/>
    <col min="776" max="776" width="12.5703125" style="2" customWidth="1"/>
    <col min="777" max="777" width="13.5703125" style="2" customWidth="1"/>
    <col min="778" max="778" width="25.140625" style="2" customWidth="1"/>
    <col min="779" max="779" width="15.28515625" style="2" customWidth="1"/>
    <col min="780" max="780" width="8" style="2" customWidth="1"/>
    <col min="781" max="781" width="10.42578125" style="2" customWidth="1"/>
    <col min="782" max="795" width="8" style="2" customWidth="1"/>
    <col min="796" max="1024" width="14.42578125" style="2"/>
    <col min="1025" max="1025" width="4.28515625" style="2" customWidth="1"/>
    <col min="1026" max="1026" width="34.8554687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5.7109375" style="2" customWidth="1"/>
    <col min="1031" max="1031" width="9.42578125" style="2" customWidth="1"/>
    <col min="1032" max="1032" width="12.5703125" style="2" customWidth="1"/>
    <col min="1033" max="1033" width="13.5703125" style="2" customWidth="1"/>
    <col min="1034" max="1034" width="25.140625" style="2" customWidth="1"/>
    <col min="1035" max="1035" width="15.28515625" style="2" customWidth="1"/>
    <col min="1036" max="1036" width="8" style="2" customWidth="1"/>
    <col min="1037" max="1037" width="10.4257812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4.8554687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5.7109375" style="2" customWidth="1"/>
    <col min="1287" max="1287" width="9.42578125" style="2" customWidth="1"/>
    <col min="1288" max="1288" width="12.5703125" style="2" customWidth="1"/>
    <col min="1289" max="1289" width="13.5703125" style="2" customWidth="1"/>
    <col min="1290" max="1290" width="25.140625" style="2" customWidth="1"/>
    <col min="1291" max="1291" width="15.28515625" style="2" customWidth="1"/>
    <col min="1292" max="1292" width="8" style="2" customWidth="1"/>
    <col min="1293" max="1293" width="10.4257812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4.8554687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5.7109375" style="2" customWidth="1"/>
    <col min="1543" max="1543" width="9.42578125" style="2" customWidth="1"/>
    <col min="1544" max="1544" width="12.5703125" style="2" customWidth="1"/>
    <col min="1545" max="1545" width="13.5703125" style="2" customWidth="1"/>
    <col min="1546" max="1546" width="25.140625" style="2" customWidth="1"/>
    <col min="1547" max="1547" width="15.28515625" style="2" customWidth="1"/>
    <col min="1548" max="1548" width="8" style="2" customWidth="1"/>
    <col min="1549" max="1549" width="10.4257812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4.8554687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5.7109375" style="2" customWidth="1"/>
    <col min="1799" max="1799" width="9.42578125" style="2" customWidth="1"/>
    <col min="1800" max="1800" width="12.5703125" style="2" customWidth="1"/>
    <col min="1801" max="1801" width="13.5703125" style="2" customWidth="1"/>
    <col min="1802" max="1802" width="25.140625" style="2" customWidth="1"/>
    <col min="1803" max="1803" width="15.28515625" style="2" customWidth="1"/>
    <col min="1804" max="1804" width="8" style="2" customWidth="1"/>
    <col min="1805" max="1805" width="10.4257812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4.8554687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5.7109375" style="2" customWidth="1"/>
    <col min="2055" max="2055" width="9.42578125" style="2" customWidth="1"/>
    <col min="2056" max="2056" width="12.5703125" style="2" customWidth="1"/>
    <col min="2057" max="2057" width="13.5703125" style="2" customWidth="1"/>
    <col min="2058" max="2058" width="25.140625" style="2" customWidth="1"/>
    <col min="2059" max="2059" width="15.28515625" style="2" customWidth="1"/>
    <col min="2060" max="2060" width="8" style="2" customWidth="1"/>
    <col min="2061" max="2061" width="10.4257812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4.8554687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5.7109375" style="2" customWidth="1"/>
    <col min="2311" max="2311" width="9.42578125" style="2" customWidth="1"/>
    <col min="2312" max="2312" width="12.5703125" style="2" customWidth="1"/>
    <col min="2313" max="2313" width="13.5703125" style="2" customWidth="1"/>
    <col min="2314" max="2314" width="25.140625" style="2" customWidth="1"/>
    <col min="2315" max="2315" width="15.28515625" style="2" customWidth="1"/>
    <col min="2316" max="2316" width="8" style="2" customWidth="1"/>
    <col min="2317" max="2317" width="10.4257812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4.8554687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5.7109375" style="2" customWidth="1"/>
    <col min="2567" max="2567" width="9.42578125" style="2" customWidth="1"/>
    <col min="2568" max="2568" width="12.5703125" style="2" customWidth="1"/>
    <col min="2569" max="2569" width="13.5703125" style="2" customWidth="1"/>
    <col min="2570" max="2570" width="25.140625" style="2" customWidth="1"/>
    <col min="2571" max="2571" width="15.28515625" style="2" customWidth="1"/>
    <col min="2572" max="2572" width="8" style="2" customWidth="1"/>
    <col min="2573" max="2573" width="10.4257812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4.8554687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5.7109375" style="2" customWidth="1"/>
    <col min="2823" max="2823" width="9.42578125" style="2" customWidth="1"/>
    <col min="2824" max="2824" width="12.5703125" style="2" customWidth="1"/>
    <col min="2825" max="2825" width="13.5703125" style="2" customWidth="1"/>
    <col min="2826" max="2826" width="25.140625" style="2" customWidth="1"/>
    <col min="2827" max="2827" width="15.28515625" style="2" customWidth="1"/>
    <col min="2828" max="2828" width="8" style="2" customWidth="1"/>
    <col min="2829" max="2829" width="10.4257812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4.8554687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5.7109375" style="2" customWidth="1"/>
    <col min="3079" max="3079" width="9.42578125" style="2" customWidth="1"/>
    <col min="3080" max="3080" width="12.5703125" style="2" customWidth="1"/>
    <col min="3081" max="3081" width="13.5703125" style="2" customWidth="1"/>
    <col min="3082" max="3082" width="25.140625" style="2" customWidth="1"/>
    <col min="3083" max="3083" width="15.28515625" style="2" customWidth="1"/>
    <col min="3084" max="3084" width="8" style="2" customWidth="1"/>
    <col min="3085" max="3085" width="10.4257812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4.8554687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5.7109375" style="2" customWidth="1"/>
    <col min="3335" max="3335" width="9.42578125" style="2" customWidth="1"/>
    <col min="3336" max="3336" width="12.5703125" style="2" customWidth="1"/>
    <col min="3337" max="3337" width="13.5703125" style="2" customWidth="1"/>
    <col min="3338" max="3338" width="25.140625" style="2" customWidth="1"/>
    <col min="3339" max="3339" width="15.28515625" style="2" customWidth="1"/>
    <col min="3340" max="3340" width="8" style="2" customWidth="1"/>
    <col min="3341" max="3341" width="10.4257812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4.8554687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5.7109375" style="2" customWidth="1"/>
    <col min="3591" max="3591" width="9.42578125" style="2" customWidth="1"/>
    <col min="3592" max="3592" width="12.5703125" style="2" customWidth="1"/>
    <col min="3593" max="3593" width="13.5703125" style="2" customWidth="1"/>
    <col min="3594" max="3594" width="25.140625" style="2" customWidth="1"/>
    <col min="3595" max="3595" width="15.28515625" style="2" customWidth="1"/>
    <col min="3596" max="3596" width="8" style="2" customWidth="1"/>
    <col min="3597" max="3597" width="10.4257812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4.8554687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5.7109375" style="2" customWidth="1"/>
    <col min="3847" max="3847" width="9.42578125" style="2" customWidth="1"/>
    <col min="3848" max="3848" width="12.5703125" style="2" customWidth="1"/>
    <col min="3849" max="3849" width="13.5703125" style="2" customWidth="1"/>
    <col min="3850" max="3850" width="25.140625" style="2" customWidth="1"/>
    <col min="3851" max="3851" width="15.28515625" style="2" customWidth="1"/>
    <col min="3852" max="3852" width="8" style="2" customWidth="1"/>
    <col min="3853" max="3853" width="10.4257812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4.8554687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5.7109375" style="2" customWidth="1"/>
    <col min="4103" max="4103" width="9.42578125" style="2" customWidth="1"/>
    <col min="4104" max="4104" width="12.5703125" style="2" customWidth="1"/>
    <col min="4105" max="4105" width="13.5703125" style="2" customWidth="1"/>
    <col min="4106" max="4106" width="25.140625" style="2" customWidth="1"/>
    <col min="4107" max="4107" width="15.28515625" style="2" customWidth="1"/>
    <col min="4108" max="4108" width="8" style="2" customWidth="1"/>
    <col min="4109" max="4109" width="10.4257812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4.8554687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5.7109375" style="2" customWidth="1"/>
    <col min="4359" max="4359" width="9.42578125" style="2" customWidth="1"/>
    <col min="4360" max="4360" width="12.5703125" style="2" customWidth="1"/>
    <col min="4361" max="4361" width="13.5703125" style="2" customWidth="1"/>
    <col min="4362" max="4362" width="25.140625" style="2" customWidth="1"/>
    <col min="4363" max="4363" width="15.28515625" style="2" customWidth="1"/>
    <col min="4364" max="4364" width="8" style="2" customWidth="1"/>
    <col min="4365" max="4365" width="10.4257812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4.8554687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5.7109375" style="2" customWidth="1"/>
    <col min="4615" max="4615" width="9.42578125" style="2" customWidth="1"/>
    <col min="4616" max="4616" width="12.5703125" style="2" customWidth="1"/>
    <col min="4617" max="4617" width="13.5703125" style="2" customWidth="1"/>
    <col min="4618" max="4618" width="25.140625" style="2" customWidth="1"/>
    <col min="4619" max="4619" width="15.28515625" style="2" customWidth="1"/>
    <col min="4620" max="4620" width="8" style="2" customWidth="1"/>
    <col min="4621" max="4621" width="10.4257812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4.8554687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5.7109375" style="2" customWidth="1"/>
    <col min="4871" max="4871" width="9.42578125" style="2" customWidth="1"/>
    <col min="4872" max="4872" width="12.5703125" style="2" customWidth="1"/>
    <col min="4873" max="4873" width="13.5703125" style="2" customWidth="1"/>
    <col min="4874" max="4874" width="25.140625" style="2" customWidth="1"/>
    <col min="4875" max="4875" width="15.28515625" style="2" customWidth="1"/>
    <col min="4876" max="4876" width="8" style="2" customWidth="1"/>
    <col min="4877" max="4877" width="10.4257812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4.8554687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5.7109375" style="2" customWidth="1"/>
    <col min="5127" max="5127" width="9.42578125" style="2" customWidth="1"/>
    <col min="5128" max="5128" width="12.5703125" style="2" customWidth="1"/>
    <col min="5129" max="5129" width="13.5703125" style="2" customWidth="1"/>
    <col min="5130" max="5130" width="25.140625" style="2" customWidth="1"/>
    <col min="5131" max="5131" width="15.28515625" style="2" customWidth="1"/>
    <col min="5132" max="5132" width="8" style="2" customWidth="1"/>
    <col min="5133" max="5133" width="10.4257812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4.8554687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5.7109375" style="2" customWidth="1"/>
    <col min="5383" max="5383" width="9.42578125" style="2" customWidth="1"/>
    <col min="5384" max="5384" width="12.5703125" style="2" customWidth="1"/>
    <col min="5385" max="5385" width="13.5703125" style="2" customWidth="1"/>
    <col min="5386" max="5386" width="25.140625" style="2" customWidth="1"/>
    <col min="5387" max="5387" width="15.28515625" style="2" customWidth="1"/>
    <col min="5388" max="5388" width="8" style="2" customWidth="1"/>
    <col min="5389" max="5389" width="10.4257812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4.8554687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5.7109375" style="2" customWidth="1"/>
    <col min="5639" max="5639" width="9.42578125" style="2" customWidth="1"/>
    <col min="5640" max="5640" width="12.5703125" style="2" customWidth="1"/>
    <col min="5641" max="5641" width="13.5703125" style="2" customWidth="1"/>
    <col min="5642" max="5642" width="25.140625" style="2" customWidth="1"/>
    <col min="5643" max="5643" width="15.28515625" style="2" customWidth="1"/>
    <col min="5644" max="5644" width="8" style="2" customWidth="1"/>
    <col min="5645" max="5645" width="10.4257812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4.8554687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5.7109375" style="2" customWidth="1"/>
    <col min="5895" max="5895" width="9.42578125" style="2" customWidth="1"/>
    <col min="5896" max="5896" width="12.5703125" style="2" customWidth="1"/>
    <col min="5897" max="5897" width="13.5703125" style="2" customWidth="1"/>
    <col min="5898" max="5898" width="25.140625" style="2" customWidth="1"/>
    <col min="5899" max="5899" width="15.28515625" style="2" customWidth="1"/>
    <col min="5900" max="5900" width="8" style="2" customWidth="1"/>
    <col min="5901" max="5901" width="10.4257812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4.8554687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5.7109375" style="2" customWidth="1"/>
    <col min="6151" max="6151" width="9.42578125" style="2" customWidth="1"/>
    <col min="6152" max="6152" width="12.5703125" style="2" customWidth="1"/>
    <col min="6153" max="6153" width="13.5703125" style="2" customWidth="1"/>
    <col min="6154" max="6154" width="25.140625" style="2" customWidth="1"/>
    <col min="6155" max="6155" width="15.28515625" style="2" customWidth="1"/>
    <col min="6156" max="6156" width="8" style="2" customWidth="1"/>
    <col min="6157" max="6157" width="10.4257812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4.8554687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5.7109375" style="2" customWidth="1"/>
    <col min="6407" max="6407" width="9.42578125" style="2" customWidth="1"/>
    <col min="6408" max="6408" width="12.5703125" style="2" customWidth="1"/>
    <col min="6409" max="6409" width="13.5703125" style="2" customWidth="1"/>
    <col min="6410" max="6410" width="25.140625" style="2" customWidth="1"/>
    <col min="6411" max="6411" width="15.28515625" style="2" customWidth="1"/>
    <col min="6412" max="6412" width="8" style="2" customWidth="1"/>
    <col min="6413" max="6413" width="10.4257812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4.8554687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5.7109375" style="2" customWidth="1"/>
    <col min="6663" max="6663" width="9.42578125" style="2" customWidth="1"/>
    <col min="6664" max="6664" width="12.5703125" style="2" customWidth="1"/>
    <col min="6665" max="6665" width="13.5703125" style="2" customWidth="1"/>
    <col min="6666" max="6666" width="25.140625" style="2" customWidth="1"/>
    <col min="6667" max="6667" width="15.28515625" style="2" customWidth="1"/>
    <col min="6668" max="6668" width="8" style="2" customWidth="1"/>
    <col min="6669" max="6669" width="10.4257812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4.8554687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5.7109375" style="2" customWidth="1"/>
    <col min="6919" max="6919" width="9.42578125" style="2" customWidth="1"/>
    <col min="6920" max="6920" width="12.5703125" style="2" customWidth="1"/>
    <col min="6921" max="6921" width="13.5703125" style="2" customWidth="1"/>
    <col min="6922" max="6922" width="25.140625" style="2" customWidth="1"/>
    <col min="6923" max="6923" width="15.28515625" style="2" customWidth="1"/>
    <col min="6924" max="6924" width="8" style="2" customWidth="1"/>
    <col min="6925" max="6925" width="10.4257812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4.8554687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5.7109375" style="2" customWidth="1"/>
    <col min="7175" max="7175" width="9.42578125" style="2" customWidth="1"/>
    <col min="7176" max="7176" width="12.5703125" style="2" customWidth="1"/>
    <col min="7177" max="7177" width="13.5703125" style="2" customWidth="1"/>
    <col min="7178" max="7178" width="25.140625" style="2" customWidth="1"/>
    <col min="7179" max="7179" width="15.28515625" style="2" customWidth="1"/>
    <col min="7180" max="7180" width="8" style="2" customWidth="1"/>
    <col min="7181" max="7181" width="10.4257812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4.8554687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5.7109375" style="2" customWidth="1"/>
    <col min="7431" max="7431" width="9.42578125" style="2" customWidth="1"/>
    <col min="7432" max="7432" width="12.5703125" style="2" customWidth="1"/>
    <col min="7433" max="7433" width="13.5703125" style="2" customWidth="1"/>
    <col min="7434" max="7434" width="25.140625" style="2" customWidth="1"/>
    <col min="7435" max="7435" width="15.28515625" style="2" customWidth="1"/>
    <col min="7436" max="7436" width="8" style="2" customWidth="1"/>
    <col min="7437" max="7437" width="10.4257812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4.8554687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5.7109375" style="2" customWidth="1"/>
    <col min="7687" max="7687" width="9.42578125" style="2" customWidth="1"/>
    <col min="7688" max="7688" width="12.5703125" style="2" customWidth="1"/>
    <col min="7689" max="7689" width="13.5703125" style="2" customWidth="1"/>
    <col min="7690" max="7690" width="25.140625" style="2" customWidth="1"/>
    <col min="7691" max="7691" width="15.28515625" style="2" customWidth="1"/>
    <col min="7692" max="7692" width="8" style="2" customWidth="1"/>
    <col min="7693" max="7693" width="10.4257812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4.8554687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5.7109375" style="2" customWidth="1"/>
    <col min="7943" max="7943" width="9.42578125" style="2" customWidth="1"/>
    <col min="7944" max="7944" width="12.5703125" style="2" customWidth="1"/>
    <col min="7945" max="7945" width="13.5703125" style="2" customWidth="1"/>
    <col min="7946" max="7946" width="25.140625" style="2" customWidth="1"/>
    <col min="7947" max="7947" width="15.28515625" style="2" customWidth="1"/>
    <col min="7948" max="7948" width="8" style="2" customWidth="1"/>
    <col min="7949" max="7949" width="10.4257812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4.8554687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5.7109375" style="2" customWidth="1"/>
    <col min="8199" max="8199" width="9.42578125" style="2" customWidth="1"/>
    <col min="8200" max="8200" width="12.5703125" style="2" customWidth="1"/>
    <col min="8201" max="8201" width="13.5703125" style="2" customWidth="1"/>
    <col min="8202" max="8202" width="25.140625" style="2" customWidth="1"/>
    <col min="8203" max="8203" width="15.28515625" style="2" customWidth="1"/>
    <col min="8204" max="8204" width="8" style="2" customWidth="1"/>
    <col min="8205" max="8205" width="10.4257812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4.8554687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5.7109375" style="2" customWidth="1"/>
    <col min="8455" max="8455" width="9.42578125" style="2" customWidth="1"/>
    <col min="8456" max="8456" width="12.5703125" style="2" customWidth="1"/>
    <col min="8457" max="8457" width="13.5703125" style="2" customWidth="1"/>
    <col min="8458" max="8458" width="25.140625" style="2" customWidth="1"/>
    <col min="8459" max="8459" width="15.28515625" style="2" customWidth="1"/>
    <col min="8460" max="8460" width="8" style="2" customWidth="1"/>
    <col min="8461" max="8461" width="10.4257812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4.8554687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5.7109375" style="2" customWidth="1"/>
    <col min="8711" max="8711" width="9.42578125" style="2" customWidth="1"/>
    <col min="8712" max="8712" width="12.5703125" style="2" customWidth="1"/>
    <col min="8713" max="8713" width="13.5703125" style="2" customWidth="1"/>
    <col min="8714" max="8714" width="25.140625" style="2" customWidth="1"/>
    <col min="8715" max="8715" width="15.28515625" style="2" customWidth="1"/>
    <col min="8716" max="8716" width="8" style="2" customWidth="1"/>
    <col min="8717" max="8717" width="10.4257812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4.8554687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5.7109375" style="2" customWidth="1"/>
    <col min="8967" max="8967" width="9.42578125" style="2" customWidth="1"/>
    <col min="8968" max="8968" width="12.5703125" style="2" customWidth="1"/>
    <col min="8969" max="8969" width="13.5703125" style="2" customWidth="1"/>
    <col min="8970" max="8970" width="25.140625" style="2" customWidth="1"/>
    <col min="8971" max="8971" width="15.28515625" style="2" customWidth="1"/>
    <col min="8972" max="8972" width="8" style="2" customWidth="1"/>
    <col min="8973" max="8973" width="10.4257812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4.8554687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5.7109375" style="2" customWidth="1"/>
    <col min="9223" max="9223" width="9.42578125" style="2" customWidth="1"/>
    <col min="9224" max="9224" width="12.5703125" style="2" customWidth="1"/>
    <col min="9225" max="9225" width="13.5703125" style="2" customWidth="1"/>
    <col min="9226" max="9226" width="25.140625" style="2" customWidth="1"/>
    <col min="9227" max="9227" width="15.28515625" style="2" customWidth="1"/>
    <col min="9228" max="9228" width="8" style="2" customWidth="1"/>
    <col min="9229" max="9229" width="10.4257812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4.8554687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5.7109375" style="2" customWidth="1"/>
    <col min="9479" max="9479" width="9.42578125" style="2" customWidth="1"/>
    <col min="9480" max="9480" width="12.5703125" style="2" customWidth="1"/>
    <col min="9481" max="9481" width="13.5703125" style="2" customWidth="1"/>
    <col min="9482" max="9482" width="25.140625" style="2" customWidth="1"/>
    <col min="9483" max="9483" width="15.28515625" style="2" customWidth="1"/>
    <col min="9484" max="9484" width="8" style="2" customWidth="1"/>
    <col min="9485" max="9485" width="10.4257812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4.8554687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5.7109375" style="2" customWidth="1"/>
    <col min="9735" max="9735" width="9.42578125" style="2" customWidth="1"/>
    <col min="9736" max="9736" width="12.5703125" style="2" customWidth="1"/>
    <col min="9737" max="9737" width="13.5703125" style="2" customWidth="1"/>
    <col min="9738" max="9738" width="25.140625" style="2" customWidth="1"/>
    <col min="9739" max="9739" width="15.28515625" style="2" customWidth="1"/>
    <col min="9740" max="9740" width="8" style="2" customWidth="1"/>
    <col min="9741" max="9741" width="10.4257812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4.8554687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5.7109375" style="2" customWidth="1"/>
    <col min="9991" max="9991" width="9.42578125" style="2" customWidth="1"/>
    <col min="9992" max="9992" width="12.5703125" style="2" customWidth="1"/>
    <col min="9993" max="9993" width="13.5703125" style="2" customWidth="1"/>
    <col min="9994" max="9994" width="25.140625" style="2" customWidth="1"/>
    <col min="9995" max="9995" width="15.28515625" style="2" customWidth="1"/>
    <col min="9996" max="9996" width="8" style="2" customWidth="1"/>
    <col min="9997" max="9997" width="10.4257812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4.8554687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5.7109375" style="2" customWidth="1"/>
    <col min="10247" max="10247" width="9.42578125" style="2" customWidth="1"/>
    <col min="10248" max="10248" width="12.5703125" style="2" customWidth="1"/>
    <col min="10249" max="10249" width="13.5703125" style="2" customWidth="1"/>
    <col min="10250" max="10250" width="25.140625" style="2" customWidth="1"/>
    <col min="10251" max="10251" width="15.28515625" style="2" customWidth="1"/>
    <col min="10252" max="10252" width="8" style="2" customWidth="1"/>
    <col min="10253" max="10253" width="10.4257812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4.8554687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5.7109375" style="2" customWidth="1"/>
    <col min="10503" max="10503" width="9.42578125" style="2" customWidth="1"/>
    <col min="10504" max="10504" width="12.5703125" style="2" customWidth="1"/>
    <col min="10505" max="10505" width="13.5703125" style="2" customWidth="1"/>
    <col min="10506" max="10506" width="25.140625" style="2" customWidth="1"/>
    <col min="10507" max="10507" width="15.28515625" style="2" customWidth="1"/>
    <col min="10508" max="10508" width="8" style="2" customWidth="1"/>
    <col min="10509" max="10509" width="10.4257812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4.8554687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5.7109375" style="2" customWidth="1"/>
    <col min="10759" max="10759" width="9.42578125" style="2" customWidth="1"/>
    <col min="10760" max="10760" width="12.5703125" style="2" customWidth="1"/>
    <col min="10761" max="10761" width="13.5703125" style="2" customWidth="1"/>
    <col min="10762" max="10762" width="25.140625" style="2" customWidth="1"/>
    <col min="10763" max="10763" width="15.28515625" style="2" customWidth="1"/>
    <col min="10764" max="10764" width="8" style="2" customWidth="1"/>
    <col min="10765" max="10765" width="10.4257812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4.8554687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5.7109375" style="2" customWidth="1"/>
    <col min="11015" max="11015" width="9.42578125" style="2" customWidth="1"/>
    <col min="11016" max="11016" width="12.5703125" style="2" customWidth="1"/>
    <col min="11017" max="11017" width="13.5703125" style="2" customWidth="1"/>
    <col min="11018" max="11018" width="25.140625" style="2" customWidth="1"/>
    <col min="11019" max="11019" width="15.28515625" style="2" customWidth="1"/>
    <col min="11020" max="11020" width="8" style="2" customWidth="1"/>
    <col min="11021" max="11021" width="10.4257812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4.8554687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5.7109375" style="2" customWidth="1"/>
    <col min="11271" max="11271" width="9.42578125" style="2" customWidth="1"/>
    <col min="11272" max="11272" width="12.5703125" style="2" customWidth="1"/>
    <col min="11273" max="11273" width="13.5703125" style="2" customWidth="1"/>
    <col min="11274" max="11274" width="25.140625" style="2" customWidth="1"/>
    <col min="11275" max="11275" width="15.28515625" style="2" customWidth="1"/>
    <col min="11276" max="11276" width="8" style="2" customWidth="1"/>
    <col min="11277" max="11277" width="10.4257812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4.8554687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5.7109375" style="2" customWidth="1"/>
    <col min="11527" max="11527" width="9.42578125" style="2" customWidth="1"/>
    <col min="11528" max="11528" width="12.5703125" style="2" customWidth="1"/>
    <col min="11529" max="11529" width="13.5703125" style="2" customWidth="1"/>
    <col min="11530" max="11530" width="25.140625" style="2" customWidth="1"/>
    <col min="11531" max="11531" width="15.28515625" style="2" customWidth="1"/>
    <col min="11532" max="11532" width="8" style="2" customWidth="1"/>
    <col min="11533" max="11533" width="10.4257812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4.8554687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5.7109375" style="2" customWidth="1"/>
    <col min="11783" max="11783" width="9.42578125" style="2" customWidth="1"/>
    <col min="11784" max="11784" width="12.5703125" style="2" customWidth="1"/>
    <col min="11785" max="11785" width="13.5703125" style="2" customWidth="1"/>
    <col min="11786" max="11786" width="25.140625" style="2" customWidth="1"/>
    <col min="11787" max="11787" width="15.28515625" style="2" customWidth="1"/>
    <col min="11788" max="11788" width="8" style="2" customWidth="1"/>
    <col min="11789" max="11789" width="10.4257812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4.8554687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5.7109375" style="2" customWidth="1"/>
    <col min="12039" max="12039" width="9.42578125" style="2" customWidth="1"/>
    <col min="12040" max="12040" width="12.5703125" style="2" customWidth="1"/>
    <col min="12041" max="12041" width="13.5703125" style="2" customWidth="1"/>
    <col min="12042" max="12042" width="25.140625" style="2" customWidth="1"/>
    <col min="12043" max="12043" width="15.28515625" style="2" customWidth="1"/>
    <col min="12044" max="12044" width="8" style="2" customWidth="1"/>
    <col min="12045" max="12045" width="10.4257812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4.8554687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5.7109375" style="2" customWidth="1"/>
    <col min="12295" max="12295" width="9.42578125" style="2" customWidth="1"/>
    <col min="12296" max="12296" width="12.5703125" style="2" customWidth="1"/>
    <col min="12297" max="12297" width="13.5703125" style="2" customWidth="1"/>
    <col min="12298" max="12298" width="25.140625" style="2" customWidth="1"/>
    <col min="12299" max="12299" width="15.28515625" style="2" customWidth="1"/>
    <col min="12300" max="12300" width="8" style="2" customWidth="1"/>
    <col min="12301" max="12301" width="10.4257812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4.8554687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5.7109375" style="2" customWidth="1"/>
    <col min="12551" max="12551" width="9.42578125" style="2" customWidth="1"/>
    <col min="12552" max="12552" width="12.5703125" style="2" customWidth="1"/>
    <col min="12553" max="12553" width="13.5703125" style="2" customWidth="1"/>
    <col min="12554" max="12554" width="25.140625" style="2" customWidth="1"/>
    <col min="12555" max="12555" width="15.28515625" style="2" customWidth="1"/>
    <col min="12556" max="12556" width="8" style="2" customWidth="1"/>
    <col min="12557" max="12557" width="10.4257812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4.8554687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5.7109375" style="2" customWidth="1"/>
    <col min="12807" max="12807" width="9.42578125" style="2" customWidth="1"/>
    <col min="12808" max="12808" width="12.5703125" style="2" customWidth="1"/>
    <col min="12809" max="12809" width="13.5703125" style="2" customWidth="1"/>
    <col min="12810" max="12810" width="25.140625" style="2" customWidth="1"/>
    <col min="12811" max="12811" width="15.28515625" style="2" customWidth="1"/>
    <col min="12812" max="12812" width="8" style="2" customWidth="1"/>
    <col min="12813" max="12813" width="10.4257812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4.8554687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5.7109375" style="2" customWidth="1"/>
    <col min="13063" max="13063" width="9.42578125" style="2" customWidth="1"/>
    <col min="13064" max="13064" width="12.5703125" style="2" customWidth="1"/>
    <col min="13065" max="13065" width="13.5703125" style="2" customWidth="1"/>
    <col min="13066" max="13066" width="25.140625" style="2" customWidth="1"/>
    <col min="13067" max="13067" width="15.28515625" style="2" customWidth="1"/>
    <col min="13068" max="13068" width="8" style="2" customWidth="1"/>
    <col min="13069" max="13069" width="10.4257812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4.8554687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5.7109375" style="2" customWidth="1"/>
    <col min="13319" max="13319" width="9.42578125" style="2" customWidth="1"/>
    <col min="13320" max="13320" width="12.5703125" style="2" customWidth="1"/>
    <col min="13321" max="13321" width="13.5703125" style="2" customWidth="1"/>
    <col min="13322" max="13322" width="25.140625" style="2" customWidth="1"/>
    <col min="13323" max="13323" width="15.28515625" style="2" customWidth="1"/>
    <col min="13324" max="13324" width="8" style="2" customWidth="1"/>
    <col min="13325" max="13325" width="10.4257812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4.8554687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5.7109375" style="2" customWidth="1"/>
    <col min="13575" max="13575" width="9.42578125" style="2" customWidth="1"/>
    <col min="13576" max="13576" width="12.5703125" style="2" customWidth="1"/>
    <col min="13577" max="13577" width="13.5703125" style="2" customWidth="1"/>
    <col min="13578" max="13578" width="25.140625" style="2" customWidth="1"/>
    <col min="13579" max="13579" width="15.28515625" style="2" customWidth="1"/>
    <col min="13580" max="13580" width="8" style="2" customWidth="1"/>
    <col min="13581" max="13581" width="10.4257812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4.8554687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5.7109375" style="2" customWidth="1"/>
    <col min="13831" max="13831" width="9.42578125" style="2" customWidth="1"/>
    <col min="13832" max="13832" width="12.5703125" style="2" customWidth="1"/>
    <col min="13833" max="13833" width="13.5703125" style="2" customWidth="1"/>
    <col min="13834" max="13834" width="25.140625" style="2" customWidth="1"/>
    <col min="13835" max="13835" width="15.28515625" style="2" customWidth="1"/>
    <col min="13836" max="13836" width="8" style="2" customWidth="1"/>
    <col min="13837" max="13837" width="10.4257812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4.8554687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5.7109375" style="2" customWidth="1"/>
    <col min="14087" max="14087" width="9.42578125" style="2" customWidth="1"/>
    <col min="14088" max="14088" width="12.5703125" style="2" customWidth="1"/>
    <col min="14089" max="14089" width="13.5703125" style="2" customWidth="1"/>
    <col min="14090" max="14090" width="25.140625" style="2" customWidth="1"/>
    <col min="14091" max="14091" width="15.28515625" style="2" customWidth="1"/>
    <col min="14092" max="14092" width="8" style="2" customWidth="1"/>
    <col min="14093" max="14093" width="10.4257812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4.8554687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5.7109375" style="2" customWidth="1"/>
    <col min="14343" max="14343" width="9.42578125" style="2" customWidth="1"/>
    <col min="14344" max="14344" width="12.5703125" style="2" customWidth="1"/>
    <col min="14345" max="14345" width="13.5703125" style="2" customWidth="1"/>
    <col min="14346" max="14346" width="25.140625" style="2" customWidth="1"/>
    <col min="14347" max="14347" width="15.28515625" style="2" customWidth="1"/>
    <col min="14348" max="14348" width="8" style="2" customWidth="1"/>
    <col min="14349" max="14349" width="10.4257812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4.8554687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5.7109375" style="2" customWidth="1"/>
    <col min="14599" max="14599" width="9.42578125" style="2" customWidth="1"/>
    <col min="14600" max="14600" width="12.5703125" style="2" customWidth="1"/>
    <col min="14601" max="14601" width="13.5703125" style="2" customWidth="1"/>
    <col min="14602" max="14602" width="25.140625" style="2" customWidth="1"/>
    <col min="14603" max="14603" width="15.28515625" style="2" customWidth="1"/>
    <col min="14604" max="14604" width="8" style="2" customWidth="1"/>
    <col min="14605" max="14605" width="10.4257812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4.8554687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5.7109375" style="2" customWidth="1"/>
    <col min="14855" max="14855" width="9.42578125" style="2" customWidth="1"/>
    <col min="14856" max="14856" width="12.5703125" style="2" customWidth="1"/>
    <col min="14857" max="14857" width="13.5703125" style="2" customWidth="1"/>
    <col min="14858" max="14858" width="25.140625" style="2" customWidth="1"/>
    <col min="14859" max="14859" width="15.28515625" style="2" customWidth="1"/>
    <col min="14860" max="14860" width="8" style="2" customWidth="1"/>
    <col min="14861" max="14861" width="10.4257812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4.8554687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5.7109375" style="2" customWidth="1"/>
    <col min="15111" max="15111" width="9.42578125" style="2" customWidth="1"/>
    <col min="15112" max="15112" width="12.5703125" style="2" customWidth="1"/>
    <col min="15113" max="15113" width="13.5703125" style="2" customWidth="1"/>
    <col min="15114" max="15114" width="25.140625" style="2" customWidth="1"/>
    <col min="15115" max="15115" width="15.28515625" style="2" customWidth="1"/>
    <col min="15116" max="15116" width="8" style="2" customWidth="1"/>
    <col min="15117" max="15117" width="10.4257812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4.8554687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5.7109375" style="2" customWidth="1"/>
    <col min="15367" max="15367" width="9.42578125" style="2" customWidth="1"/>
    <col min="15368" max="15368" width="12.5703125" style="2" customWidth="1"/>
    <col min="15369" max="15369" width="13.5703125" style="2" customWidth="1"/>
    <col min="15370" max="15370" width="25.140625" style="2" customWidth="1"/>
    <col min="15371" max="15371" width="15.28515625" style="2" customWidth="1"/>
    <col min="15372" max="15372" width="8" style="2" customWidth="1"/>
    <col min="15373" max="15373" width="10.4257812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4.8554687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5.7109375" style="2" customWidth="1"/>
    <col min="15623" max="15623" width="9.42578125" style="2" customWidth="1"/>
    <col min="15624" max="15624" width="12.5703125" style="2" customWidth="1"/>
    <col min="15625" max="15625" width="13.5703125" style="2" customWidth="1"/>
    <col min="15626" max="15626" width="25.140625" style="2" customWidth="1"/>
    <col min="15627" max="15627" width="15.28515625" style="2" customWidth="1"/>
    <col min="15628" max="15628" width="8" style="2" customWidth="1"/>
    <col min="15629" max="15629" width="10.4257812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4.8554687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5.7109375" style="2" customWidth="1"/>
    <col min="15879" max="15879" width="9.42578125" style="2" customWidth="1"/>
    <col min="15880" max="15880" width="12.5703125" style="2" customWidth="1"/>
    <col min="15881" max="15881" width="13.5703125" style="2" customWidth="1"/>
    <col min="15882" max="15882" width="25.140625" style="2" customWidth="1"/>
    <col min="15883" max="15883" width="15.28515625" style="2" customWidth="1"/>
    <col min="15884" max="15884" width="8" style="2" customWidth="1"/>
    <col min="15885" max="15885" width="10.4257812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4.8554687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5.7109375" style="2" customWidth="1"/>
    <col min="16135" max="16135" width="9.42578125" style="2" customWidth="1"/>
    <col min="16136" max="16136" width="12.5703125" style="2" customWidth="1"/>
    <col min="16137" max="16137" width="13.5703125" style="2" customWidth="1"/>
    <col min="16138" max="16138" width="25.140625" style="2" customWidth="1"/>
    <col min="16139" max="16139" width="15.28515625" style="2" customWidth="1"/>
    <col min="16140" max="16140" width="8" style="2" customWidth="1"/>
    <col min="16141" max="16141" width="10.4257812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  <c r="L1" s="1"/>
    </row>
    <row r="2" spans="1:13" ht="39" customHeight="1" x14ac:dyDescent="0.2">
      <c r="A2" s="1"/>
      <c r="B2" s="215" t="s">
        <v>1</v>
      </c>
      <c r="C2" s="196"/>
      <c r="D2" s="1"/>
      <c r="E2" s="1"/>
      <c r="F2" s="1"/>
      <c r="G2" s="216" t="s">
        <v>2</v>
      </c>
      <c r="H2" s="217"/>
      <c r="I2" s="207"/>
      <c r="J2" s="1"/>
      <c r="K2" s="1"/>
      <c r="L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customHeight="1" x14ac:dyDescent="0.2">
      <c r="A4" s="199" t="s">
        <v>3</v>
      </c>
      <c r="B4" s="196"/>
      <c r="C4" s="1"/>
      <c r="D4" s="1"/>
      <c r="E4" s="1"/>
      <c r="F4" s="3" t="s">
        <v>4</v>
      </c>
      <c r="G4" s="4"/>
      <c r="H4" s="4"/>
      <c r="I4" s="1"/>
      <c r="J4" s="1"/>
      <c r="K4" s="1"/>
      <c r="L4" s="1"/>
    </row>
    <row r="5" spans="1:13" ht="41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  <c r="L5" s="1"/>
    </row>
    <row r="6" spans="1:1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  <c r="L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3" ht="15.75" customHeight="1" x14ac:dyDescent="0.25">
      <c r="A9" s="220" t="s">
        <v>6</v>
      </c>
      <c r="B9" s="196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6.5" customHeight="1" x14ac:dyDescent="0.2">
      <c r="A13" s="13">
        <v>0</v>
      </c>
      <c r="B13" s="13">
        <v>1</v>
      </c>
      <c r="C13" s="14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17" t="s">
        <v>22</v>
      </c>
      <c r="C14" s="18">
        <v>1200</v>
      </c>
      <c r="D14" s="19" t="s">
        <v>23</v>
      </c>
      <c r="E14" s="20"/>
      <c r="F14" s="21">
        <v>9.5</v>
      </c>
      <c r="G14" s="22">
        <f t="shared" ref="G14:G33" si="0">E14*F14/100+E14</f>
        <v>0</v>
      </c>
      <c r="H14" s="22">
        <f>C14*E14</f>
        <v>0</v>
      </c>
      <c r="I14" s="22">
        <f t="shared" ref="I14:I33" si="1">G14*C14</f>
        <v>0</v>
      </c>
      <c r="J14" s="23"/>
      <c r="K14" s="24"/>
      <c r="L14" s="25"/>
      <c r="M14" s="26"/>
    </row>
    <row r="15" spans="1:13" ht="18" customHeight="1" x14ac:dyDescent="0.2">
      <c r="A15" s="16" t="s">
        <v>24</v>
      </c>
      <c r="B15" s="17" t="s">
        <v>25</v>
      </c>
      <c r="C15" s="18">
        <v>100</v>
      </c>
      <c r="D15" s="19" t="s">
        <v>23</v>
      </c>
      <c r="E15" s="20"/>
      <c r="F15" s="21">
        <v>9.5</v>
      </c>
      <c r="G15" s="22">
        <f t="shared" si="0"/>
        <v>0</v>
      </c>
      <c r="H15" s="22">
        <f t="shared" ref="H15:H32" si="2">C15*E15</f>
        <v>0</v>
      </c>
      <c r="I15" s="22">
        <f t="shared" si="1"/>
        <v>0</v>
      </c>
      <c r="J15" s="23"/>
      <c r="K15" s="24"/>
      <c r="L15" s="25"/>
      <c r="M15" s="26"/>
    </row>
    <row r="16" spans="1:13" ht="18" customHeight="1" x14ac:dyDescent="0.2">
      <c r="A16" s="16" t="s">
        <v>26</v>
      </c>
      <c r="B16" s="17" t="s">
        <v>27</v>
      </c>
      <c r="C16" s="18">
        <v>50</v>
      </c>
      <c r="D16" s="19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25"/>
      <c r="M16" s="26"/>
    </row>
    <row r="17" spans="1:27" ht="18" customHeight="1" x14ac:dyDescent="0.2">
      <c r="A17" s="16" t="s">
        <v>28</v>
      </c>
      <c r="B17" s="17" t="s">
        <v>29</v>
      </c>
      <c r="C17" s="18">
        <v>80</v>
      </c>
      <c r="D17" s="19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25"/>
      <c r="M17" s="26"/>
    </row>
    <row r="18" spans="1:27" ht="16.5" customHeight="1" x14ac:dyDescent="0.2">
      <c r="A18" s="16" t="s">
        <v>31</v>
      </c>
      <c r="B18" s="17" t="s">
        <v>32</v>
      </c>
      <c r="C18" s="18">
        <v>2000</v>
      </c>
      <c r="D18" s="19" t="s">
        <v>23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25"/>
      <c r="M18" s="26"/>
    </row>
    <row r="19" spans="1:27" ht="16.5" customHeight="1" x14ac:dyDescent="0.2">
      <c r="A19" s="16" t="s">
        <v>33</v>
      </c>
      <c r="B19" s="17" t="s">
        <v>34</v>
      </c>
      <c r="C19" s="18">
        <v>110</v>
      </c>
      <c r="D19" s="19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25"/>
      <c r="M19" s="2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 x14ac:dyDescent="0.2">
      <c r="A20" s="16" t="s">
        <v>36</v>
      </c>
      <c r="B20" s="17" t="s">
        <v>37</v>
      </c>
      <c r="C20" s="18">
        <v>50</v>
      </c>
      <c r="D20" s="19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7"/>
      <c r="K20" s="28"/>
      <c r="L20" s="25"/>
      <c r="M20" s="25"/>
    </row>
    <row r="21" spans="1:27" ht="18.75" customHeight="1" x14ac:dyDescent="0.2">
      <c r="A21" s="16" t="s">
        <v>38</v>
      </c>
      <c r="B21" s="17" t="s">
        <v>39</v>
      </c>
      <c r="C21" s="18">
        <v>15</v>
      </c>
      <c r="D21" s="19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25"/>
      <c r="M21" s="26"/>
    </row>
    <row r="22" spans="1:27" ht="20.25" customHeight="1" x14ac:dyDescent="0.2">
      <c r="A22" s="16" t="s">
        <v>40</v>
      </c>
      <c r="B22" s="29" t="s">
        <v>41</v>
      </c>
      <c r="C22" s="30">
        <v>50</v>
      </c>
      <c r="D22" s="31" t="s">
        <v>35</v>
      </c>
      <c r="E22" s="20"/>
      <c r="F22" s="21">
        <v>9.5</v>
      </c>
      <c r="G22" s="32">
        <f t="shared" si="0"/>
        <v>0</v>
      </c>
      <c r="H22" s="22">
        <f t="shared" si="2"/>
        <v>0</v>
      </c>
      <c r="I22" s="32">
        <f t="shared" si="1"/>
        <v>0</v>
      </c>
      <c r="J22" s="23"/>
      <c r="K22" s="24"/>
      <c r="L22" s="25"/>
      <c r="M22" s="26"/>
    </row>
    <row r="23" spans="1:27" ht="25.5" customHeight="1" x14ac:dyDescent="0.2">
      <c r="A23" s="16" t="s">
        <v>42</v>
      </c>
      <c r="B23" s="17" t="s">
        <v>43</v>
      </c>
      <c r="C23" s="18">
        <v>10</v>
      </c>
      <c r="D23" s="19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33"/>
      <c r="M23" s="34"/>
    </row>
    <row r="24" spans="1:27" ht="20.25" customHeight="1" x14ac:dyDescent="0.2">
      <c r="A24" s="16" t="s">
        <v>44</v>
      </c>
      <c r="B24" s="17" t="s">
        <v>45</v>
      </c>
      <c r="C24" s="18">
        <v>30</v>
      </c>
      <c r="D24" s="19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25"/>
      <c r="M24" s="26"/>
    </row>
    <row r="25" spans="1:27" ht="20.25" customHeight="1" x14ac:dyDescent="0.2">
      <c r="A25" s="16" t="s">
        <v>46</v>
      </c>
      <c r="B25" s="17" t="s">
        <v>47</v>
      </c>
      <c r="C25" s="18">
        <v>250</v>
      </c>
      <c r="D25" s="19" t="s">
        <v>30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25"/>
      <c r="M25" s="26"/>
    </row>
    <row r="26" spans="1:27" ht="18" customHeight="1" x14ac:dyDescent="0.2">
      <c r="A26" s="16" t="s">
        <v>48</v>
      </c>
      <c r="B26" s="17" t="s">
        <v>49</v>
      </c>
      <c r="C26" s="18">
        <v>50</v>
      </c>
      <c r="D26" s="19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25"/>
      <c r="M26" s="26"/>
    </row>
    <row r="27" spans="1:27" ht="18" customHeight="1" x14ac:dyDescent="0.2">
      <c r="A27" s="16" t="s">
        <v>50</v>
      </c>
      <c r="B27" s="17" t="s">
        <v>51</v>
      </c>
      <c r="C27" s="18">
        <v>340</v>
      </c>
      <c r="D27" s="19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25"/>
      <c r="M27" s="26"/>
    </row>
    <row r="28" spans="1:27" ht="18" customHeight="1" x14ac:dyDescent="0.2">
      <c r="A28" s="16" t="s">
        <v>52</v>
      </c>
      <c r="B28" s="17" t="s">
        <v>53</v>
      </c>
      <c r="C28" s="18">
        <v>100</v>
      </c>
      <c r="D28" s="19" t="s">
        <v>30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25"/>
      <c r="M28" s="26"/>
    </row>
    <row r="29" spans="1:27" ht="25.5" customHeight="1" x14ac:dyDescent="0.2">
      <c r="A29" s="16" t="s">
        <v>54</v>
      </c>
      <c r="B29" s="17" t="s">
        <v>55</v>
      </c>
      <c r="C29" s="18">
        <v>80</v>
      </c>
      <c r="D29" s="19" t="s">
        <v>35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25"/>
      <c r="M29" s="26"/>
    </row>
    <row r="30" spans="1:27" ht="18" customHeight="1" x14ac:dyDescent="0.2">
      <c r="A30" s="16" t="s">
        <v>56</v>
      </c>
      <c r="B30" s="17" t="s">
        <v>57</v>
      </c>
      <c r="C30" s="18">
        <v>1200</v>
      </c>
      <c r="D30" s="19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25"/>
      <c r="M30" s="26"/>
    </row>
    <row r="31" spans="1:27" ht="18" customHeight="1" x14ac:dyDescent="0.2">
      <c r="A31" s="16" t="s">
        <v>58</v>
      </c>
      <c r="B31" s="17" t="s">
        <v>59</v>
      </c>
      <c r="C31" s="18">
        <v>100</v>
      </c>
      <c r="D31" s="19" t="s">
        <v>35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25"/>
      <c r="M31" s="26"/>
    </row>
    <row r="32" spans="1:27" ht="18" customHeight="1" x14ac:dyDescent="0.2">
      <c r="A32" s="16" t="s">
        <v>60</v>
      </c>
      <c r="B32" s="17" t="s">
        <v>61</v>
      </c>
      <c r="C32" s="18">
        <v>20</v>
      </c>
      <c r="D32" s="19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25"/>
      <c r="M32" s="26"/>
    </row>
    <row r="33" spans="1:13" ht="18" customHeight="1" x14ac:dyDescent="0.2">
      <c r="A33" s="16" t="s">
        <v>62</v>
      </c>
      <c r="B33" s="17" t="s">
        <v>63</v>
      </c>
      <c r="C33" s="18">
        <v>700</v>
      </c>
      <c r="D33" s="19" t="s">
        <v>23</v>
      </c>
      <c r="E33" s="20"/>
      <c r="F33" s="21">
        <v>9.5</v>
      </c>
      <c r="G33" s="22">
        <f t="shared" si="0"/>
        <v>0</v>
      </c>
      <c r="H33" s="22">
        <f>C33*E33</f>
        <v>0</v>
      </c>
      <c r="I33" s="22">
        <f t="shared" si="1"/>
        <v>0</v>
      </c>
      <c r="J33" s="23"/>
      <c r="K33" s="24"/>
      <c r="L33" s="25"/>
      <c r="M33" s="26"/>
    </row>
    <row r="34" spans="1:13" ht="15" customHeight="1" x14ac:dyDescent="0.2">
      <c r="A34" s="35"/>
      <c r="B34" s="222" t="s">
        <v>64</v>
      </c>
      <c r="C34" s="223"/>
      <c r="D34" s="206"/>
      <c r="E34" s="206"/>
      <c r="F34" s="206"/>
      <c r="G34" s="207"/>
      <c r="H34" s="36">
        <f>SUM(H14:H33)</f>
        <v>0</v>
      </c>
      <c r="I34" s="37">
        <f>SUM(I14:I33)</f>
        <v>0</v>
      </c>
      <c r="J34" s="1"/>
      <c r="K34" s="1"/>
      <c r="L34" s="1"/>
    </row>
    <row r="35" spans="1:13" ht="15" customHeight="1" x14ac:dyDescent="0.2">
      <c r="A35" s="38"/>
      <c r="B35" s="39"/>
      <c r="C35" s="40"/>
      <c r="D35" s="40"/>
      <c r="E35" s="40"/>
      <c r="F35" s="40"/>
      <c r="G35" s="40"/>
      <c r="H35" s="41"/>
      <c r="I35" s="42"/>
      <c r="J35" s="1"/>
      <c r="K35" s="1"/>
      <c r="L35" s="1"/>
    </row>
    <row r="36" spans="1:13" ht="14.25" customHeight="1" x14ac:dyDescent="0.2">
      <c r="A36" s="43"/>
      <c r="B36" s="1" t="s">
        <v>65</v>
      </c>
      <c r="C36" s="1"/>
      <c r="D36" s="1"/>
      <c r="E36" s="199" t="s">
        <v>66</v>
      </c>
      <c r="F36" s="196"/>
      <c r="G36" s="1"/>
      <c r="H36" s="1"/>
      <c r="I36" s="1"/>
      <c r="J36" s="1"/>
      <c r="K36" s="1"/>
      <c r="L36" s="1"/>
    </row>
    <row r="37" spans="1:13" ht="28.9" customHeight="1" x14ac:dyDescent="0.2">
      <c r="A37" s="43"/>
      <c r="B37" s="44"/>
      <c r="C37" s="1"/>
      <c r="D37" s="1"/>
      <c r="E37" s="224"/>
      <c r="F37" s="213"/>
      <c r="G37" s="213"/>
      <c r="I37" s="1"/>
      <c r="J37" s="1"/>
      <c r="K37" s="1"/>
      <c r="L37" s="1"/>
    </row>
    <row r="38" spans="1:13" ht="14.25" customHeight="1" x14ac:dyDescent="0.2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3" ht="14.25" customHeight="1" x14ac:dyDescent="0.2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3" ht="15.75" customHeight="1" x14ac:dyDescent="0.25">
      <c r="A40" s="43"/>
      <c r="B40" s="218"/>
      <c r="C40" s="196"/>
    </row>
    <row r="41" spans="1:13" ht="12.75" customHeight="1" x14ac:dyDescent="0.2">
      <c r="A41" s="1"/>
      <c r="B41" s="1"/>
    </row>
    <row r="42" spans="1:13" ht="12.75" customHeight="1" x14ac:dyDescent="0.2">
      <c r="A42" s="1"/>
      <c r="B42" s="1"/>
    </row>
    <row r="43" spans="1:13" ht="12.75" customHeight="1" x14ac:dyDescent="0.2">
      <c r="A43" s="1"/>
      <c r="B43" s="1"/>
    </row>
    <row r="44" spans="1:13" ht="12.75" customHeight="1" x14ac:dyDescent="0.2">
      <c r="A44" s="1"/>
      <c r="B44" s="1"/>
    </row>
    <row r="45" spans="1:13" ht="12.75" customHeight="1" x14ac:dyDescent="0.2">
      <c r="A45" s="45"/>
      <c r="B45" s="1"/>
    </row>
    <row r="46" spans="1:13" ht="12.75" customHeight="1" x14ac:dyDescent="0.2">
      <c r="A46" s="1"/>
      <c r="B46" s="1"/>
    </row>
    <row r="47" spans="1:13" ht="12.75" customHeight="1" x14ac:dyDescent="0.2"/>
    <row r="48" spans="1:1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H+17ivwmX+mrPZfn6JTaZ0PqrhTyBxp+62nKJz1NFlq51Tpbh00SYlFKKDbNPqxVA3fY2qZIxzFXYdasAjoFcA==" saltValue="LExJanog0wuXRzbaGCXytQ==" spinCount="100000" sheet="1"/>
  <mergeCells count="13">
    <mergeCell ref="B40:C40"/>
    <mergeCell ref="A7:B7"/>
    <mergeCell ref="A9:B9"/>
    <mergeCell ref="L11:M11"/>
    <mergeCell ref="B34:G34"/>
    <mergeCell ref="E36:F36"/>
    <mergeCell ref="E37:G37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1E11-5039-4EB3-93B5-3D51B8E202FC}">
  <dimension ref="A1:AA1000"/>
  <sheetViews>
    <sheetView zoomScaleNormal="100" workbookViewId="0">
      <selection activeCell="E23" sqref="E23:G23"/>
    </sheetView>
  </sheetViews>
  <sheetFormatPr defaultColWidth="14.42578125" defaultRowHeight="15" customHeight="1" x14ac:dyDescent="0.2"/>
  <cols>
    <col min="1" max="1" width="4.28515625" style="2" customWidth="1"/>
    <col min="2" max="2" width="35.28515625" style="2" customWidth="1"/>
    <col min="3" max="3" width="11.140625" style="2" customWidth="1"/>
    <col min="4" max="4" width="8" style="2" customWidth="1"/>
    <col min="5" max="5" width="9.28515625" style="2" customWidth="1"/>
    <col min="6" max="6" width="6" style="2" customWidth="1"/>
    <col min="7" max="7" width="10.140625" style="2" customWidth="1"/>
    <col min="8" max="8" width="12.85546875" style="2" customWidth="1"/>
    <col min="9" max="9" width="13.5703125" style="2" customWidth="1"/>
    <col min="10" max="10" width="25.85546875" style="2" customWidth="1"/>
    <col min="11" max="11" width="17.140625" style="2" customWidth="1"/>
    <col min="12" max="12" width="8" style="2" customWidth="1"/>
    <col min="13" max="13" width="13.7109375" style="2" customWidth="1"/>
    <col min="14" max="27" width="8" style="2" customWidth="1"/>
    <col min="28" max="256" width="14.42578125" style="2"/>
    <col min="257" max="257" width="4.28515625" style="2" customWidth="1"/>
    <col min="258" max="258" width="35.2851562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6" style="2" customWidth="1"/>
    <col min="263" max="263" width="10.140625" style="2" customWidth="1"/>
    <col min="264" max="264" width="12.85546875" style="2" customWidth="1"/>
    <col min="265" max="265" width="13.5703125" style="2" customWidth="1"/>
    <col min="266" max="266" width="25.85546875" style="2" customWidth="1"/>
    <col min="267" max="267" width="17.140625" style="2" customWidth="1"/>
    <col min="268" max="268" width="8" style="2" customWidth="1"/>
    <col min="269" max="269" width="13.7109375" style="2" customWidth="1"/>
    <col min="270" max="283" width="8" style="2" customWidth="1"/>
    <col min="284" max="512" width="14.42578125" style="2"/>
    <col min="513" max="513" width="4.28515625" style="2" customWidth="1"/>
    <col min="514" max="514" width="35.2851562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6" style="2" customWidth="1"/>
    <col min="519" max="519" width="10.140625" style="2" customWidth="1"/>
    <col min="520" max="520" width="12.85546875" style="2" customWidth="1"/>
    <col min="521" max="521" width="13.5703125" style="2" customWidth="1"/>
    <col min="522" max="522" width="25.85546875" style="2" customWidth="1"/>
    <col min="523" max="523" width="17.140625" style="2" customWidth="1"/>
    <col min="524" max="524" width="8" style="2" customWidth="1"/>
    <col min="525" max="525" width="13.7109375" style="2" customWidth="1"/>
    <col min="526" max="539" width="8" style="2" customWidth="1"/>
    <col min="540" max="768" width="14.42578125" style="2"/>
    <col min="769" max="769" width="4.28515625" style="2" customWidth="1"/>
    <col min="770" max="770" width="35.2851562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6" style="2" customWidth="1"/>
    <col min="775" max="775" width="10.140625" style="2" customWidth="1"/>
    <col min="776" max="776" width="12.85546875" style="2" customWidth="1"/>
    <col min="777" max="777" width="13.5703125" style="2" customWidth="1"/>
    <col min="778" max="778" width="25.85546875" style="2" customWidth="1"/>
    <col min="779" max="779" width="17.140625" style="2" customWidth="1"/>
    <col min="780" max="780" width="8" style="2" customWidth="1"/>
    <col min="781" max="781" width="13.7109375" style="2" customWidth="1"/>
    <col min="782" max="795" width="8" style="2" customWidth="1"/>
    <col min="796" max="1024" width="14.42578125" style="2"/>
    <col min="1025" max="1025" width="4.28515625" style="2" customWidth="1"/>
    <col min="1026" max="1026" width="35.2851562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6" style="2" customWidth="1"/>
    <col min="1031" max="1031" width="10.140625" style="2" customWidth="1"/>
    <col min="1032" max="1032" width="12.85546875" style="2" customWidth="1"/>
    <col min="1033" max="1033" width="13.5703125" style="2" customWidth="1"/>
    <col min="1034" max="1034" width="25.85546875" style="2" customWidth="1"/>
    <col min="1035" max="1035" width="17.140625" style="2" customWidth="1"/>
    <col min="1036" max="1036" width="8" style="2" customWidth="1"/>
    <col min="1037" max="1037" width="13.710937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5.2851562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6" style="2" customWidth="1"/>
    <col min="1287" max="1287" width="10.140625" style="2" customWidth="1"/>
    <col min="1288" max="1288" width="12.85546875" style="2" customWidth="1"/>
    <col min="1289" max="1289" width="13.5703125" style="2" customWidth="1"/>
    <col min="1290" max="1290" width="25.85546875" style="2" customWidth="1"/>
    <col min="1291" max="1291" width="17.140625" style="2" customWidth="1"/>
    <col min="1292" max="1292" width="8" style="2" customWidth="1"/>
    <col min="1293" max="1293" width="13.710937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5.2851562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6" style="2" customWidth="1"/>
    <col min="1543" max="1543" width="10.140625" style="2" customWidth="1"/>
    <col min="1544" max="1544" width="12.85546875" style="2" customWidth="1"/>
    <col min="1545" max="1545" width="13.5703125" style="2" customWidth="1"/>
    <col min="1546" max="1546" width="25.85546875" style="2" customWidth="1"/>
    <col min="1547" max="1547" width="17.140625" style="2" customWidth="1"/>
    <col min="1548" max="1548" width="8" style="2" customWidth="1"/>
    <col min="1549" max="1549" width="13.710937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5.2851562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6" style="2" customWidth="1"/>
    <col min="1799" max="1799" width="10.140625" style="2" customWidth="1"/>
    <col min="1800" max="1800" width="12.85546875" style="2" customWidth="1"/>
    <col min="1801" max="1801" width="13.5703125" style="2" customWidth="1"/>
    <col min="1802" max="1802" width="25.85546875" style="2" customWidth="1"/>
    <col min="1803" max="1803" width="17.140625" style="2" customWidth="1"/>
    <col min="1804" max="1804" width="8" style="2" customWidth="1"/>
    <col min="1805" max="1805" width="13.710937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5.2851562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6" style="2" customWidth="1"/>
    <col min="2055" max="2055" width="10.140625" style="2" customWidth="1"/>
    <col min="2056" max="2056" width="12.85546875" style="2" customWidth="1"/>
    <col min="2057" max="2057" width="13.5703125" style="2" customWidth="1"/>
    <col min="2058" max="2058" width="25.85546875" style="2" customWidth="1"/>
    <col min="2059" max="2059" width="17.140625" style="2" customWidth="1"/>
    <col min="2060" max="2060" width="8" style="2" customWidth="1"/>
    <col min="2061" max="2061" width="13.710937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5.2851562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6" style="2" customWidth="1"/>
    <col min="2311" max="2311" width="10.140625" style="2" customWidth="1"/>
    <col min="2312" max="2312" width="12.85546875" style="2" customWidth="1"/>
    <col min="2313" max="2313" width="13.5703125" style="2" customWidth="1"/>
    <col min="2314" max="2314" width="25.85546875" style="2" customWidth="1"/>
    <col min="2315" max="2315" width="17.140625" style="2" customWidth="1"/>
    <col min="2316" max="2316" width="8" style="2" customWidth="1"/>
    <col min="2317" max="2317" width="13.710937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5.2851562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6" style="2" customWidth="1"/>
    <col min="2567" max="2567" width="10.140625" style="2" customWidth="1"/>
    <col min="2568" max="2568" width="12.85546875" style="2" customWidth="1"/>
    <col min="2569" max="2569" width="13.5703125" style="2" customWidth="1"/>
    <col min="2570" max="2570" width="25.85546875" style="2" customWidth="1"/>
    <col min="2571" max="2571" width="17.140625" style="2" customWidth="1"/>
    <col min="2572" max="2572" width="8" style="2" customWidth="1"/>
    <col min="2573" max="2573" width="13.710937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5.2851562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6" style="2" customWidth="1"/>
    <col min="2823" max="2823" width="10.140625" style="2" customWidth="1"/>
    <col min="2824" max="2824" width="12.85546875" style="2" customWidth="1"/>
    <col min="2825" max="2825" width="13.5703125" style="2" customWidth="1"/>
    <col min="2826" max="2826" width="25.85546875" style="2" customWidth="1"/>
    <col min="2827" max="2827" width="17.140625" style="2" customWidth="1"/>
    <col min="2828" max="2828" width="8" style="2" customWidth="1"/>
    <col min="2829" max="2829" width="13.710937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5.2851562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6" style="2" customWidth="1"/>
    <col min="3079" max="3079" width="10.140625" style="2" customWidth="1"/>
    <col min="3080" max="3080" width="12.85546875" style="2" customWidth="1"/>
    <col min="3081" max="3081" width="13.5703125" style="2" customWidth="1"/>
    <col min="3082" max="3082" width="25.85546875" style="2" customWidth="1"/>
    <col min="3083" max="3083" width="17.140625" style="2" customWidth="1"/>
    <col min="3084" max="3084" width="8" style="2" customWidth="1"/>
    <col min="3085" max="3085" width="13.710937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5.2851562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6" style="2" customWidth="1"/>
    <col min="3335" max="3335" width="10.140625" style="2" customWidth="1"/>
    <col min="3336" max="3336" width="12.85546875" style="2" customWidth="1"/>
    <col min="3337" max="3337" width="13.5703125" style="2" customWidth="1"/>
    <col min="3338" max="3338" width="25.85546875" style="2" customWidth="1"/>
    <col min="3339" max="3339" width="17.140625" style="2" customWidth="1"/>
    <col min="3340" max="3340" width="8" style="2" customWidth="1"/>
    <col min="3341" max="3341" width="13.710937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5.2851562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6" style="2" customWidth="1"/>
    <col min="3591" max="3591" width="10.140625" style="2" customWidth="1"/>
    <col min="3592" max="3592" width="12.85546875" style="2" customWidth="1"/>
    <col min="3593" max="3593" width="13.5703125" style="2" customWidth="1"/>
    <col min="3594" max="3594" width="25.85546875" style="2" customWidth="1"/>
    <col min="3595" max="3595" width="17.140625" style="2" customWidth="1"/>
    <col min="3596" max="3596" width="8" style="2" customWidth="1"/>
    <col min="3597" max="3597" width="13.710937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5.2851562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6" style="2" customWidth="1"/>
    <col min="3847" max="3847" width="10.140625" style="2" customWidth="1"/>
    <col min="3848" max="3848" width="12.85546875" style="2" customWidth="1"/>
    <col min="3849" max="3849" width="13.5703125" style="2" customWidth="1"/>
    <col min="3850" max="3850" width="25.85546875" style="2" customWidth="1"/>
    <col min="3851" max="3851" width="17.140625" style="2" customWidth="1"/>
    <col min="3852" max="3852" width="8" style="2" customWidth="1"/>
    <col min="3853" max="3853" width="13.710937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5.2851562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6" style="2" customWidth="1"/>
    <col min="4103" max="4103" width="10.140625" style="2" customWidth="1"/>
    <col min="4104" max="4104" width="12.85546875" style="2" customWidth="1"/>
    <col min="4105" max="4105" width="13.5703125" style="2" customWidth="1"/>
    <col min="4106" max="4106" width="25.85546875" style="2" customWidth="1"/>
    <col min="4107" max="4107" width="17.140625" style="2" customWidth="1"/>
    <col min="4108" max="4108" width="8" style="2" customWidth="1"/>
    <col min="4109" max="4109" width="13.710937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5.2851562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6" style="2" customWidth="1"/>
    <col min="4359" max="4359" width="10.140625" style="2" customWidth="1"/>
    <col min="4360" max="4360" width="12.85546875" style="2" customWidth="1"/>
    <col min="4361" max="4361" width="13.5703125" style="2" customWidth="1"/>
    <col min="4362" max="4362" width="25.85546875" style="2" customWidth="1"/>
    <col min="4363" max="4363" width="17.140625" style="2" customWidth="1"/>
    <col min="4364" max="4364" width="8" style="2" customWidth="1"/>
    <col min="4365" max="4365" width="13.710937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5.2851562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6" style="2" customWidth="1"/>
    <col min="4615" max="4615" width="10.140625" style="2" customWidth="1"/>
    <col min="4616" max="4616" width="12.85546875" style="2" customWidth="1"/>
    <col min="4617" max="4617" width="13.5703125" style="2" customWidth="1"/>
    <col min="4618" max="4618" width="25.85546875" style="2" customWidth="1"/>
    <col min="4619" max="4619" width="17.140625" style="2" customWidth="1"/>
    <col min="4620" max="4620" width="8" style="2" customWidth="1"/>
    <col min="4621" max="4621" width="13.710937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5.2851562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6" style="2" customWidth="1"/>
    <col min="4871" max="4871" width="10.140625" style="2" customWidth="1"/>
    <col min="4872" max="4872" width="12.85546875" style="2" customWidth="1"/>
    <col min="4873" max="4873" width="13.5703125" style="2" customWidth="1"/>
    <col min="4874" max="4874" width="25.85546875" style="2" customWidth="1"/>
    <col min="4875" max="4875" width="17.140625" style="2" customWidth="1"/>
    <col min="4876" max="4876" width="8" style="2" customWidth="1"/>
    <col min="4877" max="4877" width="13.710937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5.2851562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6" style="2" customWidth="1"/>
    <col min="5127" max="5127" width="10.140625" style="2" customWidth="1"/>
    <col min="5128" max="5128" width="12.85546875" style="2" customWidth="1"/>
    <col min="5129" max="5129" width="13.5703125" style="2" customWidth="1"/>
    <col min="5130" max="5130" width="25.85546875" style="2" customWidth="1"/>
    <col min="5131" max="5131" width="17.140625" style="2" customWidth="1"/>
    <col min="5132" max="5132" width="8" style="2" customWidth="1"/>
    <col min="5133" max="5133" width="13.710937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5.2851562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6" style="2" customWidth="1"/>
    <col min="5383" max="5383" width="10.140625" style="2" customWidth="1"/>
    <col min="5384" max="5384" width="12.85546875" style="2" customWidth="1"/>
    <col min="5385" max="5385" width="13.5703125" style="2" customWidth="1"/>
    <col min="5386" max="5386" width="25.85546875" style="2" customWidth="1"/>
    <col min="5387" max="5387" width="17.140625" style="2" customWidth="1"/>
    <col min="5388" max="5388" width="8" style="2" customWidth="1"/>
    <col min="5389" max="5389" width="13.710937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5.2851562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6" style="2" customWidth="1"/>
    <col min="5639" max="5639" width="10.140625" style="2" customWidth="1"/>
    <col min="5640" max="5640" width="12.85546875" style="2" customWidth="1"/>
    <col min="5641" max="5641" width="13.5703125" style="2" customWidth="1"/>
    <col min="5642" max="5642" width="25.85546875" style="2" customWidth="1"/>
    <col min="5643" max="5643" width="17.140625" style="2" customWidth="1"/>
    <col min="5644" max="5644" width="8" style="2" customWidth="1"/>
    <col min="5645" max="5645" width="13.710937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5.2851562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6" style="2" customWidth="1"/>
    <col min="5895" max="5895" width="10.140625" style="2" customWidth="1"/>
    <col min="5896" max="5896" width="12.85546875" style="2" customWidth="1"/>
    <col min="5897" max="5897" width="13.5703125" style="2" customWidth="1"/>
    <col min="5898" max="5898" width="25.85546875" style="2" customWidth="1"/>
    <col min="5899" max="5899" width="17.140625" style="2" customWidth="1"/>
    <col min="5900" max="5900" width="8" style="2" customWidth="1"/>
    <col min="5901" max="5901" width="13.710937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5.2851562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6" style="2" customWidth="1"/>
    <col min="6151" max="6151" width="10.140625" style="2" customWidth="1"/>
    <col min="6152" max="6152" width="12.85546875" style="2" customWidth="1"/>
    <col min="6153" max="6153" width="13.5703125" style="2" customWidth="1"/>
    <col min="6154" max="6154" width="25.85546875" style="2" customWidth="1"/>
    <col min="6155" max="6155" width="17.140625" style="2" customWidth="1"/>
    <col min="6156" max="6156" width="8" style="2" customWidth="1"/>
    <col min="6157" max="6157" width="13.710937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5.2851562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6" style="2" customWidth="1"/>
    <col min="6407" max="6407" width="10.140625" style="2" customWidth="1"/>
    <col min="6408" max="6408" width="12.85546875" style="2" customWidth="1"/>
    <col min="6409" max="6409" width="13.5703125" style="2" customWidth="1"/>
    <col min="6410" max="6410" width="25.85546875" style="2" customWidth="1"/>
    <col min="6411" max="6411" width="17.140625" style="2" customWidth="1"/>
    <col min="6412" max="6412" width="8" style="2" customWidth="1"/>
    <col min="6413" max="6413" width="13.710937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5.2851562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6" style="2" customWidth="1"/>
    <col min="6663" max="6663" width="10.140625" style="2" customWidth="1"/>
    <col min="6664" max="6664" width="12.85546875" style="2" customWidth="1"/>
    <col min="6665" max="6665" width="13.5703125" style="2" customWidth="1"/>
    <col min="6666" max="6666" width="25.85546875" style="2" customWidth="1"/>
    <col min="6667" max="6667" width="17.140625" style="2" customWidth="1"/>
    <col min="6668" max="6668" width="8" style="2" customWidth="1"/>
    <col min="6669" max="6669" width="13.710937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5.2851562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6" style="2" customWidth="1"/>
    <col min="6919" max="6919" width="10.140625" style="2" customWidth="1"/>
    <col min="6920" max="6920" width="12.85546875" style="2" customWidth="1"/>
    <col min="6921" max="6921" width="13.5703125" style="2" customWidth="1"/>
    <col min="6922" max="6922" width="25.85546875" style="2" customWidth="1"/>
    <col min="6923" max="6923" width="17.140625" style="2" customWidth="1"/>
    <col min="6924" max="6924" width="8" style="2" customWidth="1"/>
    <col min="6925" max="6925" width="13.710937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5.2851562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6" style="2" customWidth="1"/>
    <col min="7175" max="7175" width="10.140625" style="2" customWidth="1"/>
    <col min="7176" max="7176" width="12.85546875" style="2" customWidth="1"/>
    <col min="7177" max="7177" width="13.5703125" style="2" customWidth="1"/>
    <col min="7178" max="7178" width="25.85546875" style="2" customWidth="1"/>
    <col min="7179" max="7179" width="17.140625" style="2" customWidth="1"/>
    <col min="7180" max="7180" width="8" style="2" customWidth="1"/>
    <col min="7181" max="7181" width="13.710937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5.2851562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6" style="2" customWidth="1"/>
    <col min="7431" max="7431" width="10.140625" style="2" customWidth="1"/>
    <col min="7432" max="7432" width="12.85546875" style="2" customWidth="1"/>
    <col min="7433" max="7433" width="13.5703125" style="2" customWidth="1"/>
    <col min="7434" max="7434" width="25.85546875" style="2" customWidth="1"/>
    <col min="7435" max="7435" width="17.140625" style="2" customWidth="1"/>
    <col min="7436" max="7436" width="8" style="2" customWidth="1"/>
    <col min="7437" max="7437" width="13.710937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5.2851562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6" style="2" customWidth="1"/>
    <col min="7687" max="7687" width="10.140625" style="2" customWidth="1"/>
    <col min="7688" max="7688" width="12.85546875" style="2" customWidth="1"/>
    <col min="7689" max="7689" width="13.5703125" style="2" customWidth="1"/>
    <col min="7690" max="7690" width="25.85546875" style="2" customWidth="1"/>
    <col min="7691" max="7691" width="17.140625" style="2" customWidth="1"/>
    <col min="7692" max="7692" width="8" style="2" customWidth="1"/>
    <col min="7693" max="7693" width="13.710937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5.2851562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6" style="2" customWidth="1"/>
    <col min="7943" max="7943" width="10.140625" style="2" customWidth="1"/>
    <col min="7944" max="7944" width="12.85546875" style="2" customWidth="1"/>
    <col min="7945" max="7945" width="13.5703125" style="2" customWidth="1"/>
    <col min="7946" max="7946" width="25.85546875" style="2" customWidth="1"/>
    <col min="7947" max="7947" width="17.140625" style="2" customWidth="1"/>
    <col min="7948" max="7948" width="8" style="2" customWidth="1"/>
    <col min="7949" max="7949" width="13.710937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5.2851562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6" style="2" customWidth="1"/>
    <col min="8199" max="8199" width="10.140625" style="2" customWidth="1"/>
    <col min="8200" max="8200" width="12.85546875" style="2" customWidth="1"/>
    <col min="8201" max="8201" width="13.5703125" style="2" customWidth="1"/>
    <col min="8202" max="8202" width="25.85546875" style="2" customWidth="1"/>
    <col min="8203" max="8203" width="17.140625" style="2" customWidth="1"/>
    <col min="8204" max="8204" width="8" style="2" customWidth="1"/>
    <col min="8205" max="8205" width="13.710937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5.2851562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6" style="2" customWidth="1"/>
    <col min="8455" max="8455" width="10.140625" style="2" customWidth="1"/>
    <col min="8456" max="8456" width="12.85546875" style="2" customWidth="1"/>
    <col min="8457" max="8457" width="13.5703125" style="2" customWidth="1"/>
    <col min="8458" max="8458" width="25.85546875" style="2" customWidth="1"/>
    <col min="8459" max="8459" width="17.140625" style="2" customWidth="1"/>
    <col min="8460" max="8460" width="8" style="2" customWidth="1"/>
    <col min="8461" max="8461" width="13.710937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5.2851562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6" style="2" customWidth="1"/>
    <col min="8711" max="8711" width="10.140625" style="2" customWidth="1"/>
    <col min="8712" max="8712" width="12.85546875" style="2" customWidth="1"/>
    <col min="8713" max="8713" width="13.5703125" style="2" customWidth="1"/>
    <col min="8714" max="8714" width="25.85546875" style="2" customWidth="1"/>
    <col min="8715" max="8715" width="17.140625" style="2" customWidth="1"/>
    <col min="8716" max="8716" width="8" style="2" customWidth="1"/>
    <col min="8717" max="8717" width="13.710937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5.2851562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6" style="2" customWidth="1"/>
    <col min="8967" max="8967" width="10.140625" style="2" customWidth="1"/>
    <col min="8968" max="8968" width="12.85546875" style="2" customWidth="1"/>
    <col min="8969" max="8969" width="13.5703125" style="2" customWidth="1"/>
    <col min="8970" max="8970" width="25.85546875" style="2" customWidth="1"/>
    <col min="8971" max="8971" width="17.140625" style="2" customWidth="1"/>
    <col min="8972" max="8972" width="8" style="2" customWidth="1"/>
    <col min="8973" max="8973" width="13.710937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5.2851562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6" style="2" customWidth="1"/>
    <col min="9223" max="9223" width="10.140625" style="2" customWidth="1"/>
    <col min="9224" max="9224" width="12.85546875" style="2" customWidth="1"/>
    <col min="9225" max="9225" width="13.5703125" style="2" customWidth="1"/>
    <col min="9226" max="9226" width="25.85546875" style="2" customWidth="1"/>
    <col min="9227" max="9227" width="17.140625" style="2" customWidth="1"/>
    <col min="9228" max="9228" width="8" style="2" customWidth="1"/>
    <col min="9229" max="9229" width="13.710937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5.2851562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6" style="2" customWidth="1"/>
    <col min="9479" max="9479" width="10.140625" style="2" customWidth="1"/>
    <col min="9480" max="9480" width="12.85546875" style="2" customWidth="1"/>
    <col min="9481" max="9481" width="13.5703125" style="2" customWidth="1"/>
    <col min="9482" max="9482" width="25.85546875" style="2" customWidth="1"/>
    <col min="9483" max="9483" width="17.140625" style="2" customWidth="1"/>
    <col min="9484" max="9484" width="8" style="2" customWidth="1"/>
    <col min="9485" max="9485" width="13.710937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5.2851562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6" style="2" customWidth="1"/>
    <col min="9735" max="9735" width="10.140625" style="2" customWidth="1"/>
    <col min="9736" max="9736" width="12.85546875" style="2" customWidth="1"/>
    <col min="9737" max="9737" width="13.5703125" style="2" customWidth="1"/>
    <col min="9738" max="9738" width="25.85546875" style="2" customWidth="1"/>
    <col min="9739" max="9739" width="17.140625" style="2" customWidth="1"/>
    <col min="9740" max="9740" width="8" style="2" customWidth="1"/>
    <col min="9741" max="9741" width="13.710937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5.2851562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6" style="2" customWidth="1"/>
    <col min="9991" max="9991" width="10.140625" style="2" customWidth="1"/>
    <col min="9992" max="9992" width="12.85546875" style="2" customWidth="1"/>
    <col min="9993" max="9993" width="13.5703125" style="2" customWidth="1"/>
    <col min="9994" max="9994" width="25.85546875" style="2" customWidth="1"/>
    <col min="9995" max="9995" width="17.140625" style="2" customWidth="1"/>
    <col min="9996" max="9996" width="8" style="2" customWidth="1"/>
    <col min="9997" max="9997" width="13.710937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5.2851562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6" style="2" customWidth="1"/>
    <col min="10247" max="10247" width="10.140625" style="2" customWidth="1"/>
    <col min="10248" max="10248" width="12.85546875" style="2" customWidth="1"/>
    <col min="10249" max="10249" width="13.5703125" style="2" customWidth="1"/>
    <col min="10250" max="10250" width="25.85546875" style="2" customWidth="1"/>
    <col min="10251" max="10251" width="17.140625" style="2" customWidth="1"/>
    <col min="10252" max="10252" width="8" style="2" customWidth="1"/>
    <col min="10253" max="10253" width="13.710937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5.2851562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6" style="2" customWidth="1"/>
    <col min="10503" max="10503" width="10.140625" style="2" customWidth="1"/>
    <col min="10504" max="10504" width="12.85546875" style="2" customWidth="1"/>
    <col min="10505" max="10505" width="13.5703125" style="2" customWidth="1"/>
    <col min="10506" max="10506" width="25.85546875" style="2" customWidth="1"/>
    <col min="10507" max="10507" width="17.140625" style="2" customWidth="1"/>
    <col min="10508" max="10508" width="8" style="2" customWidth="1"/>
    <col min="10509" max="10509" width="13.710937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5.2851562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6" style="2" customWidth="1"/>
    <col min="10759" max="10759" width="10.140625" style="2" customWidth="1"/>
    <col min="10760" max="10760" width="12.85546875" style="2" customWidth="1"/>
    <col min="10761" max="10761" width="13.5703125" style="2" customWidth="1"/>
    <col min="10762" max="10762" width="25.85546875" style="2" customWidth="1"/>
    <col min="10763" max="10763" width="17.140625" style="2" customWidth="1"/>
    <col min="10764" max="10764" width="8" style="2" customWidth="1"/>
    <col min="10765" max="10765" width="13.710937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5.2851562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6" style="2" customWidth="1"/>
    <col min="11015" max="11015" width="10.140625" style="2" customWidth="1"/>
    <col min="11016" max="11016" width="12.85546875" style="2" customWidth="1"/>
    <col min="11017" max="11017" width="13.5703125" style="2" customWidth="1"/>
    <col min="11018" max="11018" width="25.85546875" style="2" customWidth="1"/>
    <col min="11019" max="11019" width="17.140625" style="2" customWidth="1"/>
    <col min="11020" max="11020" width="8" style="2" customWidth="1"/>
    <col min="11021" max="11021" width="13.710937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5.2851562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6" style="2" customWidth="1"/>
    <col min="11271" max="11271" width="10.140625" style="2" customWidth="1"/>
    <col min="11272" max="11272" width="12.85546875" style="2" customWidth="1"/>
    <col min="11273" max="11273" width="13.5703125" style="2" customWidth="1"/>
    <col min="11274" max="11274" width="25.85546875" style="2" customWidth="1"/>
    <col min="11275" max="11275" width="17.140625" style="2" customWidth="1"/>
    <col min="11276" max="11276" width="8" style="2" customWidth="1"/>
    <col min="11277" max="11277" width="13.710937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5.2851562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6" style="2" customWidth="1"/>
    <col min="11527" max="11527" width="10.140625" style="2" customWidth="1"/>
    <col min="11528" max="11528" width="12.85546875" style="2" customWidth="1"/>
    <col min="11529" max="11529" width="13.5703125" style="2" customWidth="1"/>
    <col min="11530" max="11530" width="25.85546875" style="2" customWidth="1"/>
    <col min="11531" max="11531" width="17.140625" style="2" customWidth="1"/>
    <col min="11532" max="11532" width="8" style="2" customWidth="1"/>
    <col min="11533" max="11533" width="13.710937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5.2851562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6" style="2" customWidth="1"/>
    <col min="11783" max="11783" width="10.140625" style="2" customWidth="1"/>
    <col min="11784" max="11784" width="12.85546875" style="2" customWidth="1"/>
    <col min="11785" max="11785" width="13.5703125" style="2" customWidth="1"/>
    <col min="11786" max="11786" width="25.85546875" style="2" customWidth="1"/>
    <col min="11787" max="11787" width="17.140625" style="2" customWidth="1"/>
    <col min="11788" max="11788" width="8" style="2" customWidth="1"/>
    <col min="11789" max="11789" width="13.710937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5.2851562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6" style="2" customWidth="1"/>
    <col min="12039" max="12039" width="10.140625" style="2" customWidth="1"/>
    <col min="12040" max="12040" width="12.85546875" style="2" customWidth="1"/>
    <col min="12041" max="12041" width="13.5703125" style="2" customWidth="1"/>
    <col min="12042" max="12042" width="25.85546875" style="2" customWidth="1"/>
    <col min="12043" max="12043" width="17.140625" style="2" customWidth="1"/>
    <col min="12044" max="12044" width="8" style="2" customWidth="1"/>
    <col min="12045" max="12045" width="13.710937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5.2851562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6" style="2" customWidth="1"/>
    <col min="12295" max="12295" width="10.140625" style="2" customWidth="1"/>
    <col min="12296" max="12296" width="12.85546875" style="2" customWidth="1"/>
    <col min="12297" max="12297" width="13.5703125" style="2" customWidth="1"/>
    <col min="12298" max="12298" width="25.85546875" style="2" customWidth="1"/>
    <col min="12299" max="12299" width="17.140625" style="2" customWidth="1"/>
    <col min="12300" max="12300" width="8" style="2" customWidth="1"/>
    <col min="12301" max="12301" width="13.710937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5.2851562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6" style="2" customWidth="1"/>
    <col min="12551" max="12551" width="10.140625" style="2" customWidth="1"/>
    <col min="12552" max="12552" width="12.85546875" style="2" customWidth="1"/>
    <col min="12553" max="12553" width="13.5703125" style="2" customWidth="1"/>
    <col min="12554" max="12554" width="25.85546875" style="2" customWidth="1"/>
    <col min="12555" max="12555" width="17.140625" style="2" customWidth="1"/>
    <col min="12556" max="12556" width="8" style="2" customWidth="1"/>
    <col min="12557" max="12557" width="13.710937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5.2851562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6" style="2" customWidth="1"/>
    <col min="12807" max="12807" width="10.140625" style="2" customWidth="1"/>
    <col min="12808" max="12808" width="12.85546875" style="2" customWidth="1"/>
    <col min="12809" max="12809" width="13.5703125" style="2" customWidth="1"/>
    <col min="12810" max="12810" width="25.85546875" style="2" customWidth="1"/>
    <col min="12811" max="12811" width="17.140625" style="2" customWidth="1"/>
    <col min="12812" max="12812" width="8" style="2" customWidth="1"/>
    <col min="12813" max="12813" width="13.710937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5.2851562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6" style="2" customWidth="1"/>
    <col min="13063" max="13063" width="10.140625" style="2" customWidth="1"/>
    <col min="13064" max="13064" width="12.85546875" style="2" customWidth="1"/>
    <col min="13065" max="13065" width="13.5703125" style="2" customWidth="1"/>
    <col min="13066" max="13066" width="25.85546875" style="2" customWidth="1"/>
    <col min="13067" max="13067" width="17.140625" style="2" customWidth="1"/>
    <col min="13068" max="13068" width="8" style="2" customWidth="1"/>
    <col min="13069" max="13069" width="13.710937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5.2851562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6" style="2" customWidth="1"/>
    <col min="13319" max="13319" width="10.140625" style="2" customWidth="1"/>
    <col min="13320" max="13320" width="12.85546875" style="2" customWidth="1"/>
    <col min="13321" max="13321" width="13.5703125" style="2" customWidth="1"/>
    <col min="13322" max="13322" width="25.85546875" style="2" customWidth="1"/>
    <col min="13323" max="13323" width="17.140625" style="2" customWidth="1"/>
    <col min="13324" max="13324" width="8" style="2" customWidth="1"/>
    <col min="13325" max="13325" width="13.710937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5.2851562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6" style="2" customWidth="1"/>
    <col min="13575" max="13575" width="10.140625" style="2" customWidth="1"/>
    <col min="13576" max="13576" width="12.85546875" style="2" customWidth="1"/>
    <col min="13577" max="13577" width="13.5703125" style="2" customWidth="1"/>
    <col min="13578" max="13578" width="25.85546875" style="2" customWidth="1"/>
    <col min="13579" max="13579" width="17.140625" style="2" customWidth="1"/>
    <col min="13580" max="13580" width="8" style="2" customWidth="1"/>
    <col min="13581" max="13581" width="13.710937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5.2851562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6" style="2" customWidth="1"/>
    <col min="13831" max="13831" width="10.140625" style="2" customWidth="1"/>
    <col min="13832" max="13832" width="12.85546875" style="2" customWidth="1"/>
    <col min="13833" max="13833" width="13.5703125" style="2" customWidth="1"/>
    <col min="13834" max="13834" width="25.85546875" style="2" customWidth="1"/>
    <col min="13835" max="13835" width="17.140625" style="2" customWidth="1"/>
    <col min="13836" max="13836" width="8" style="2" customWidth="1"/>
    <col min="13837" max="13837" width="13.710937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5.2851562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6" style="2" customWidth="1"/>
    <col min="14087" max="14087" width="10.140625" style="2" customWidth="1"/>
    <col min="14088" max="14088" width="12.85546875" style="2" customWidth="1"/>
    <col min="14089" max="14089" width="13.5703125" style="2" customWidth="1"/>
    <col min="14090" max="14090" width="25.85546875" style="2" customWidth="1"/>
    <col min="14091" max="14091" width="17.140625" style="2" customWidth="1"/>
    <col min="14092" max="14092" width="8" style="2" customWidth="1"/>
    <col min="14093" max="14093" width="13.710937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5.2851562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6" style="2" customWidth="1"/>
    <col min="14343" max="14343" width="10.140625" style="2" customWidth="1"/>
    <col min="14344" max="14344" width="12.85546875" style="2" customWidth="1"/>
    <col min="14345" max="14345" width="13.5703125" style="2" customWidth="1"/>
    <col min="14346" max="14346" width="25.85546875" style="2" customWidth="1"/>
    <col min="14347" max="14347" width="17.140625" style="2" customWidth="1"/>
    <col min="14348" max="14348" width="8" style="2" customWidth="1"/>
    <col min="14349" max="14349" width="13.710937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5.2851562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6" style="2" customWidth="1"/>
    <col min="14599" max="14599" width="10.140625" style="2" customWidth="1"/>
    <col min="14600" max="14600" width="12.85546875" style="2" customWidth="1"/>
    <col min="14601" max="14601" width="13.5703125" style="2" customWidth="1"/>
    <col min="14602" max="14602" width="25.85546875" style="2" customWidth="1"/>
    <col min="14603" max="14603" width="17.140625" style="2" customWidth="1"/>
    <col min="14604" max="14604" width="8" style="2" customWidth="1"/>
    <col min="14605" max="14605" width="13.710937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5.2851562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6" style="2" customWidth="1"/>
    <col min="14855" max="14855" width="10.140625" style="2" customWidth="1"/>
    <col min="14856" max="14856" width="12.85546875" style="2" customWidth="1"/>
    <col min="14857" max="14857" width="13.5703125" style="2" customWidth="1"/>
    <col min="14858" max="14858" width="25.85546875" style="2" customWidth="1"/>
    <col min="14859" max="14859" width="17.140625" style="2" customWidth="1"/>
    <col min="14860" max="14860" width="8" style="2" customWidth="1"/>
    <col min="14861" max="14861" width="13.710937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5.2851562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6" style="2" customWidth="1"/>
    <col min="15111" max="15111" width="10.140625" style="2" customWidth="1"/>
    <col min="15112" max="15112" width="12.85546875" style="2" customWidth="1"/>
    <col min="15113" max="15113" width="13.5703125" style="2" customWidth="1"/>
    <col min="15114" max="15114" width="25.85546875" style="2" customWidth="1"/>
    <col min="15115" max="15115" width="17.140625" style="2" customWidth="1"/>
    <col min="15116" max="15116" width="8" style="2" customWidth="1"/>
    <col min="15117" max="15117" width="13.710937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5.2851562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6" style="2" customWidth="1"/>
    <col min="15367" max="15367" width="10.140625" style="2" customWidth="1"/>
    <col min="15368" max="15368" width="12.85546875" style="2" customWidth="1"/>
    <col min="15369" max="15369" width="13.5703125" style="2" customWidth="1"/>
    <col min="15370" max="15370" width="25.85546875" style="2" customWidth="1"/>
    <col min="15371" max="15371" width="17.140625" style="2" customWidth="1"/>
    <col min="15372" max="15372" width="8" style="2" customWidth="1"/>
    <col min="15373" max="15373" width="13.710937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5.2851562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6" style="2" customWidth="1"/>
    <col min="15623" max="15623" width="10.140625" style="2" customWidth="1"/>
    <col min="15624" max="15624" width="12.85546875" style="2" customWidth="1"/>
    <col min="15625" max="15625" width="13.5703125" style="2" customWidth="1"/>
    <col min="15626" max="15626" width="25.85546875" style="2" customWidth="1"/>
    <col min="15627" max="15627" width="17.140625" style="2" customWidth="1"/>
    <col min="15628" max="15628" width="8" style="2" customWidth="1"/>
    <col min="15629" max="15629" width="13.710937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5.2851562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6" style="2" customWidth="1"/>
    <col min="15879" max="15879" width="10.140625" style="2" customWidth="1"/>
    <col min="15880" max="15880" width="12.85546875" style="2" customWidth="1"/>
    <col min="15881" max="15881" width="13.5703125" style="2" customWidth="1"/>
    <col min="15882" max="15882" width="25.85546875" style="2" customWidth="1"/>
    <col min="15883" max="15883" width="17.140625" style="2" customWidth="1"/>
    <col min="15884" max="15884" width="8" style="2" customWidth="1"/>
    <col min="15885" max="15885" width="13.710937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5.2851562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6" style="2" customWidth="1"/>
    <col min="16135" max="16135" width="10.140625" style="2" customWidth="1"/>
    <col min="16136" max="16136" width="12.85546875" style="2" customWidth="1"/>
    <col min="16137" max="16137" width="13.5703125" style="2" customWidth="1"/>
    <col min="16138" max="16138" width="25.85546875" style="2" customWidth="1"/>
    <col min="16139" max="16139" width="17.140625" style="2" customWidth="1"/>
    <col min="16140" max="16140" width="8" style="2" customWidth="1"/>
    <col min="16141" max="16141" width="13.710937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39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1"/>
      <c r="F4" s="3" t="s">
        <v>67</v>
      </c>
      <c r="G4" s="4"/>
      <c r="H4" s="4"/>
      <c r="I4" s="1"/>
      <c r="J4" s="1"/>
      <c r="K4" s="1"/>
    </row>
    <row r="5" spans="1:27" ht="41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68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.60000000000000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3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70</v>
      </c>
      <c r="C14" s="48">
        <v>800</v>
      </c>
      <c r="D14" s="48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47" t="s">
        <v>71</v>
      </c>
      <c r="C15" s="48">
        <v>3800</v>
      </c>
      <c r="D15" s="48" t="s">
        <v>23</v>
      </c>
      <c r="E15" s="20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26"/>
      <c r="M15" s="49"/>
    </row>
    <row r="16" spans="1:27" ht="18" customHeight="1" x14ac:dyDescent="0.2">
      <c r="A16" s="16" t="s">
        <v>26</v>
      </c>
      <c r="B16" s="47" t="s">
        <v>72</v>
      </c>
      <c r="C16" s="48">
        <v>1200</v>
      </c>
      <c r="D16" s="48" t="s">
        <v>23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26"/>
      <c r="M16" s="49"/>
    </row>
    <row r="17" spans="1:13" ht="18" customHeight="1" x14ac:dyDescent="0.2">
      <c r="A17" s="16" t="s">
        <v>28</v>
      </c>
      <c r="B17" s="47" t="s">
        <v>73</v>
      </c>
      <c r="C17" s="48">
        <v>350</v>
      </c>
      <c r="D17" s="48" t="s">
        <v>23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26"/>
      <c r="M17" s="49"/>
    </row>
    <row r="18" spans="1:13" ht="15" customHeight="1" x14ac:dyDescent="0.2">
      <c r="A18" s="35"/>
      <c r="B18" s="222" t="s">
        <v>64</v>
      </c>
      <c r="C18" s="206"/>
      <c r="D18" s="206"/>
      <c r="E18" s="206"/>
      <c r="F18" s="206"/>
      <c r="G18" s="207"/>
      <c r="H18" s="36">
        <f>SUM(H14:H17)</f>
        <v>0</v>
      </c>
      <c r="I18" s="37">
        <f>SUM(I14:I17)</f>
        <v>0</v>
      </c>
      <c r="J18" s="1"/>
      <c r="K18" s="1"/>
    </row>
    <row r="19" spans="1:13" ht="15" customHeight="1" x14ac:dyDescent="0.25">
      <c r="A19" s="50"/>
      <c r="B19" s="1"/>
      <c r="C19" s="1"/>
      <c r="D19" s="1"/>
      <c r="E19" s="51"/>
      <c r="F19" s="1"/>
      <c r="G19" s="1"/>
      <c r="H19" s="1"/>
      <c r="I19" s="1"/>
      <c r="J19" s="1"/>
      <c r="K19" s="1"/>
    </row>
    <row r="20" spans="1:13" ht="15.75" customHeight="1" x14ac:dyDescent="0.25">
      <c r="A20" s="43"/>
      <c r="B20" s="6"/>
      <c r="C20" s="1"/>
      <c r="D20" s="1"/>
      <c r="E20" s="52"/>
      <c r="F20" s="1"/>
      <c r="G20" s="1"/>
      <c r="H20" s="1"/>
      <c r="I20" s="1"/>
      <c r="J20" s="1"/>
      <c r="K20" s="1"/>
    </row>
    <row r="21" spans="1:13" ht="14.25" customHeight="1" x14ac:dyDescent="0.2">
      <c r="A21" s="43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4.25" customHeight="1" x14ac:dyDescent="0.2">
      <c r="A22" s="43"/>
      <c r="B22" s="1" t="s">
        <v>65</v>
      </c>
      <c r="C22" s="1"/>
      <c r="D22" s="1"/>
      <c r="E22" s="225" t="s">
        <v>66</v>
      </c>
      <c r="F22" s="196"/>
      <c r="G22" s="1"/>
      <c r="H22" s="1"/>
      <c r="I22" s="1"/>
      <c r="J22" s="1"/>
      <c r="K22" s="1"/>
    </row>
    <row r="23" spans="1:13" ht="30.6" customHeight="1" x14ac:dyDescent="0.2">
      <c r="A23" s="43"/>
      <c r="B23" s="44"/>
      <c r="C23" s="1"/>
      <c r="D23" s="1"/>
      <c r="E23" s="224"/>
      <c r="F23" s="213"/>
      <c r="G23" s="213"/>
      <c r="I23" s="1"/>
      <c r="J23" s="1"/>
      <c r="K23" s="1"/>
    </row>
    <row r="24" spans="1:13" ht="14.25" customHeight="1" x14ac:dyDescent="0.2">
      <c r="A24" s="43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4.25" customHeight="1" x14ac:dyDescent="0.2">
      <c r="A25" s="43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5.75" customHeight="1" x14ac:dyDescent="0.25">
      <c r="A26" s="43"/>
      <c r="B26" s="218"/>
      <c r="C26" s="196"/>
    </row>
    <row r="27" spans="1:13" ht="12.75" customHeight="1" x14ac:dyDescent="0.2">
      <c r="A27" s="1"/>
      <c r="B27" s="1"/>
    </row>
    <row r="28" spans="1:13" ht="12.75" customHeight="1" x14ac:dyDescent="0.2">
      <c r="A28" s="1"/>
      <c r="B28" s="1"/>
    </row>
    <row r="29" spans="1:13" ht="12.75" customHeight="1" x14ac:dyDescent="0.2">
      <c r="A29" s="1"/>
      <c r="B29" s="1"/>
    </row>
    <row r="30" spans="1:13" ht="12.75" customHeight="1" x14ac:dyDescent="0.2">
      <c r="A30" s="1"/>
      <c r="B30" s="1"/>
    </row>
    <row r="31" spans="1:13" ht="12.75" customHeight="1" x14ac:dyDescent="0.2">
      <c r="A31" s="45"/>
      <c r="B31" s="1"/>
    </row>
    <row r="32" spans="1:13" ht="12.75" customHeight="1" x14ac:dyDescent="0.2">
      <c r="A32" s="1"/>
      <c r="B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+/7RbZlj4juI0XCHL0LmUXN2t/7Pwk4/lkDM50H67I0wzQ7VGUhKI7irBp0lpihEuWoRlpIn8RrBQdQAJiayUw==" saltValue="vOlxPgQZQF5CXfHk7yVmQg==" spinCount="100000" sheet="1" selectLockedCells="1"/>
  <mergeCells count="12">
    <mergeCell ref="L11:M11"/>
    <mergeCell ref="B18:G18"/>
    <mergeCell ref="E22:F22"/>
    <mergeCell ref="E23:G23"/>
    <mergeCell ref="B26:C26"/>
    <mergeCell ref="A1:B1"/>
    <mergeCell ref="D1:E1"/>
    <mergeCell ref="B2:C2"/>
    <mergeCell ref="G2:I2"/>
    <mergeCell ref="A4:B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4C6F-69C0-440A-8F89-202C51BDA3E0}">
  <dimension ref="A1:M1000"/>
  <sheetViews>
    <sheetView zoomScaleNormal="100" workbookViewId="0">
      <selection activeCell="B5" sqref="B5:C5"/>
    </sheetView>
  </sheetViews>
  <sheetFormatPr defaultColWidth="14.42578125" defaultRowHeight="15" customHeight="1" x14ac:dyDescent="0.2"/>
  <cols>
    <col min="1" max="1" width="5" style="2" customWidth="1"/>
    <col min="2" max="2" width="35.140625" style="2" customWidth="1"/>
    <col min="3" max="3" width="12" style="2" customWidth="1"/>
    <col min="4" max="4" width="7.7109375" style="2" customWidth="1"/>
    <col min="5" max="5" width="10" style="2" customWidth="1"/>
    <col min="6" max="6" width="6.85546875" style="2" customWidth="1"/>
    <col min="7" max="7" width="11" style="2" customWidth="1"/>
    <col min="8" max="8" width="12.85546875" style="2" customWidth="1"/>
    <col min="9" max="9" width="11.5703125" style="2" customWidth="1"/>
    <col min="10" max="10" width="25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5.140625" style="2" customWidth="1"/>
    <col min="259" max="259" width="12" style="2" customWidth="1"/>
    <col min="260" max="260" width="7.7109375" style="2" customWidth="1"/>
    <col min="261" max="261" width="10" style="2" customWidth="1"/>
    <col min="262" max="262" width="6.85546875" style="2" customWidth="1"/>
    <col min="263" max="263" width="11" style="2" customWidth="1"/>
    <col min="264" max="264" width="12.85546875" style="2" customWidth="1"/>
    <col min="265" max="265" width="11.5703125" style="2" customWidth="1"/>
    <col min="266" max="266" width="25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5.140625" style="2" customWidth="1"/>
    <col min="515" max="515" width="12" style="2" customWidth="1"/>
    <col min="516" max="516" width="7.7109375" style="2" customWidth="1"/>
    <col min="517" max="517" width="10" style="2" customWidth="1"/>
    <col min="518" max="518" width="6.85546875" style="2" customWidth="1"/>
    <col min="519" max="519" width="11" style="2" customWidth="1"/>
    <col min="520" max="520" width="12.85546875" style="2" customWidth="1"/>
    <col min="521" max="521" width="11.5703125" style="2" customWidth="1"/>
    <col min="522" max="522" width="25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5.140625" style="2" customWidth="1"/>
    <col min="771" max="771" width="12" style="2" customWidth="1"/>
    <col min="772" max="772" width="7.7109375" style="2" customWidth="1"/>
    <col min="773" max="773" width="10" style="2" customWidth="1"/>
    <col min="774" max="774" width="6.85546875" style="2" customWidth="1"/>
    <col min="775" max="775" width="11" style="2" customWidth="1"/>
    <col min="776" max="776" width="12.85546875" style="2" customWidth="1"/>
    <col min="777" max="777" width="11.5703125" style="2" customWidth="1"/>
    <col min="778" max="778" width="25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5.140625" style="2" customWidth="1"/>
    <col min="1027" max="1027" width="12" style="2" customWidth="1"/>
    <col min="1028" max="1028" width="7.7109375" style="2" customWidth="1"/>
    <col min="1029" max="1029" width="10" style="2" customWidth="1"/>
    <col min="1030" max="1030" width="6.85546875" style="2" customWidth="1"/>
    <col min="1031" max="1031" width="11" style="2" customWidth="1"/>
    <col min="1032" max="1032" width="12.85546875" style="2" customWidth="1"/>
    <col min="1033" max="1033" width="11.5703125" style="2" customWidth="1"/>
    <col min="1034" max="1034" width="25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5.140625" style="2" customWidth="1"/>
    <col min="1283" max="1283" width="12" style="2" customWidth="1"/>
    <col min="1284" max="1284" width="7.7109375" style="2" customWidth="1"/>
    <col min="1285" max="1285" width="10" style="2" customWidth="1"/>
    <col min="1286" max="1286" width="6.85546875" style="2" customWidth="1"/>
    <col min="1287" max="1287" width="11" style="2" customWidth="1"/>
    <col min="1288" max="1288" width="12.85546875" style="2" customWidth="1"/>
    <col min="1289" max="1289" width="11.5703125" style="2" customWidth="1"/>
    <col min="1290" max="1290" width="25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5.140625" style="2" customWidth="1"/>
    <col min="1539" max="1539" width="12" style="2" customWidth="1"/>
    <col min="1540" max="1540" width="7.7109375" style="2" customWidth="1"/>
    <col min="1541" max="1541" width="10" style="2" customWidth="1"/>
    <col min="1542" max="1542" width="6.85546875" style="2" customWidth="1"/>
    <col min="1543" max="1543" width="11" style="2" customWidth="1"/>
    <col min="1544" max="1544" width="12.85546875" style="2" customWidth="1"/>
    <col min="1545" max="1545" width="11.5703125" style="2" customWidth="1"/>
    <col min="1546" max="1546" width="25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5.140625" style="2" customWidth="1"/>
    <col min="1795" max="1795" width="12" style="2" customWidth="1"/>
    <col min="1796" max="1796" width="7.7109375" style="2" customWidth="1"/>
    <col min="1797" max="1797" width="10" style="2" customWidth="1"/>
    <col min="1798" max="1798" width="6.85546875" style="2" customWidth="1"/>
    <col min="1799" max="1799" width="11" style="2" customWidth="1"/>
    <col min="1800" max="1800" width="12.85546875" style="2" customWidth="1"/>
    <col min="1801" max="1801" width="11.5703125" style="2" customWidth="1"/>
    <col min="1802" max="1802" width="25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5.140625" style="2" customWidth="1"/>
    <col min="2051" max="2051" width="12" style="2" customWidth="1"/>
    <col min="2052" max="2052" width="7.7109375" style="2" customWidth="1"/>
    <col min="2053" max="2053" width="10" style="2" customWidth="1"/>
    <col min="2054" max="2054" width="6.85546875" style="2" customWidth="1"/>
    <col min="2055" max="2055" width="11" style="2" customWidth="1"/>
    <col min="2056" max="2056" width="12.85546875" style="2" customWidth="1"/>
    <col min="2057" max="2057" width="11.5703125" style="2" customWidth="1"/>
    <col min="2058" max="2058" width="25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5.140625" style="2" customWidth="1"/>
    <col min="2307" max="2307" width="12" style="2" customWidth="1"/>
    <col min="2308" max="2308" width="7.7109375" style="2" customWidth="1"/>
    <col min="2309" max="2309" width="10" style="2" customWidth="1"/>
    <col min="2310" max="2310" width="6.85546875" style="2" customWidth="1"/>
    <col min="2311" max="2311" width="11" style="2" customWidth="1"/>
    <col min="2312" max="2312" width="12.85546875" style="2" customWidth="1"/>
    <col min="2313" max="2313" width="11.5703125" style="2" customWidth="1"/>
    <col min="2314" max="2314" width="25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5.140625" style="2" customWidth="1"/>
    <col min="2563" max="2563" width="12" style="2" customWidth="1"/>
    <col min="2564" max="2564" width="7.7109375" style="2" customWidth="1"/>
    <col min="2565" max="2565" width="10" style="2" customWidth="1"/>
    <col min="2566" max="2566" width="6.85546875" style="2" customWidth="1"/>
    <col min="2567" max="2567" width="11" style="2" customWidth="1"/>
    <col min="2568" max="2568" width="12.85546875" style="2" customWidth="1"/>
    <col min="2569" max="2569" width="11.5703125" style="2" customWidth="1"/>
    <col min="2570" max="2570" width="25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5.140625" style="2" customWidth="1"/>
    <col min="2819" max="2819" width="12" style="2" customWidth="1"/>
    <col min="2820" max="2820" width="7.7109375" style="2" customWidth="1"/>
    <col min="2821" max="2821" width="10" style="2" customWidth="1"/>
    <col min="2822" max="2822" width="6.85546875" style="2" customWidth="1"/>
    <col min="2823" max="2823" width="11" style="2" customWidth="1"/>
    <col min="2824" max="2824" width="12.85546875" style="2" customWidth="1"/>
    <col min="2825" max="2825" width="11.5703125" style="2" customWidth="1"/>
    <col min="2826" max="2826" width="25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5.140625" style="2" customWidth="1"/>
    <col min="3075" max="3075" width="12" style="2" customWidth="1"/>
    <col min="3076" max="3076" width="7.7109375" style="2" customWidth="1"/>
    <col min="3077" max="3077" width="10" style="2" customWidth="1"/>
    <col min="3078" max="3078" width="6.85546875" style="2" customWidth="1"/>
    <col min="3079" max="3079" width="11" style="2" customWidth="1"/>
    <col min="3080" max="3080" width="12.85546875" style="2" customWidth="1"/>
    <col min="3081" max="3081" width="11.5703125" style="2" customWidth="1"/>
    <col min="3082" max="3082" width="25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5.140625" style="2" customWidth="1"/>
    <col min="3331" max="3331" width="12" style="2" customWidth="1"/>
    <col min="3332" max="3332" width="7.7109375" style="2" customWidth="1"/>
    <col min="3333" max="3333" width="10" style="2" customWidth="1"/>
    <col min="3334" max="3334" width="6.85546875" style="2" customWidth="1"/>
    <col min="3335" max="3335" width="11" style="2" customWidth="1"/>
    <col min="3336" max="3336" width="12.85546875" style="2" customWidth="1"/>
    <col min="3337" max="3337" width="11.5703125" style="2" customWidth="1"/>
    <col min="3338" max="3338" width="25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5.140625" style="2" customWidth="1"/>
    <col min="3587" max="3587" width="12" style="2" customWidth="1"/>
    <col min="3588" max="3588" width="7.7109375" style="2" customWidth="1"/>
    <col min="3589" max="3589" width="10" style="2" customWidth="1"/>
    <col min="3590" max="3590" width="6.85546875" style="2" customWidth="1"/>
    <col min="3591" max="3591" width="11" style="2" customWidth="1"/>
    <col min="3592" max="3592" width="12.85546875" style="2" customWidth="1"/>
    <col min="3593" max="3593" width="11.5703125" style="2" customWidth="1"/>
    <col min="3594" max="3594" width="25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5.140625" style="2" customWidth="1"/>
    <col min="3843" max="3843" width="12" style="2" customWidth="1"/>
    <col min="3844" max="3844" width="7.7109375" style="2" customWidth="1"/>
    <col min="3845" max="3845" width="10" style="2" customWidth="1"/>
    <col min="3846" max="3846" width="6.85546875" style="2" customWidth="1"/>
    <col min="3847" max="3847" width="11" style="2" customWidth="1"/>
    <col min="3848" max="3848" width="12.85546875" style="2" customWidth="1"/>
    <col min="3849" max="3849" width="11.5703125" style="2" customWidth="1"/>
    <col min="3850" max="3850" width="25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5.140625" style="2" customWidth="1"/>
    <col min="4099" max="4099" width="12" style="2" customWidth="1"/>
    <col min="4100" max="4100" width="7.7109375" style="2" customWidth="1"/>
    <col min="4101" max="4101" width="10" style="2" customWidth="1"/>
    <col min="4102" max="4102" width="6.85546875" style="2" customWidth="1"/>
    <col min="4103" max="4103" width="11" style="2" customWidth="1"/>
    <col min="4104" max="4104" width="12.85546875" style="2" customWidth="1"/>
    <col min="4105" max="4105" width="11.5703125" style="2" customWidth="1"/>
    <col min="4106" max="4106" width="25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5.140625" style="2" customWidth="1"/>
    <col min="4355" max="4355" width="12" style="2" customWidth="1"/>
    <col min="4356" max="4356" width="7.7109375" style="2" customWidth="1"/>
    <col min="4357" max="4357" width="10" style="2" customWidth="1"/>
    <col min="4358" max="4358" width="6.85546875" style="2" customWidth="1"/>
    <col min="4359" max="4359" width="11" style="2" customWidth="1"/>
    <col min="4360" max="4360" width="12.85546875" style="2" customWidth="1"/>
    <col min="4361" max="4361" width="11.5703125" style="2" customWidth="1"/>
    <col min="4362" max="4362" width="25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5.140625" style="2" customWidth="1"/>
    <col min="4611" max="4611" width="12" style="2" customWidth="1"/>
    <col min="4612" max="4612" width="7.7109375" style="2" customWidth="1"/>
    <col min="4613" max="4613" width="10" style="2" customWidth="1"/>
    <col min="4614" max="4614" width="6.85546875" style="2" customWidth="1"/>
    <col min="4615" max="4615" width="11" style="2" customWidth="1"/>
    <col min="4616" max="4616" width="12.85546875" style="2" customWidth="1"/>
    <col min="4617" max="4617" width="11.5703125" style="2" customWidth="1"/>
    <col min="4618" max="4618" width="25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5.140625" style="2" customWidth="1"/>
    <col min="4867" max="4867" width="12" style="2" customWidth="1"/>
    <col min="4868" max="4868" width="7.7109375" style="2" customWidth="1"/>
    <col min="4869" max="4869" width="10" style="2" customWidth="1"/>
    <col min="4870" max="4870" width="6.85546875" style="2" customWidth="1"/>
    <col min="4871" max="4871" width="11" style="2" customWidth="1"/>
    <col min="4872" max="4872" width="12.85546875" style="2" customWidth="1"/>
    <col min="4873" max="4873" width="11.5703125" style="2" customWidth="1"/>
    <col min="4874" max="4874" width="25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5.140625" style="2" customWidth="1"/>
    <col min="5123" max="5123" width="12" style="2" customWidth="1"/>
    <col min="5124" max="5124" width="7.7109375" style="2" customWidth="1"/>
    <col min="5125" max="5125" width="10" style="2" customWidth="1"/>
    <col min="5126" max="5126" width="6.85546875" style="2" customWidth="1"/>
    <col min="5127" max="5127" width="11" style="2" customWidth="1"/>
    <col min="5128" max="5128" width="12.85546875" style="2" customWidth="1"/>
    <col min="5129" max="5129" width="11.5703125" style="2" customWidth="1"/>
    <col min="5130" max="5130" width="25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5.140625" style="2" customWidth="1"/>
    <col min="5379" max="5379" width="12" style="2" customWidth="1"/>
    <col min="5380" max="5380" width="7.7109375" style="2" customWidth="1"/>
    <col min="5381" max="5381" width="10" style="2" customWidth="1"/>
    <col min="5382" max="5382" width="6.85546875" style="2" customWidth="1"/>
    <col min="5383" max="5383" width="11" style="2" customWidth="1"/>
    <col min="5384" max="5384" width="12.85546875" style="2" customWidth="1"/>
    <col min="5385" max="5385" width="11.5703125" style="2" customWidth="1"/>
    <col min="5386" max="5386" width="25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5.140625" style="2" customWidth="1"/>
    <col min="5635" max="5635" width="12" style="2" customWidth="1"/>
    <col min="5636" max="5636" width="7.7109375" style="2" customWidth="1"/>
    <col min="5637" max="5637" width="10" style="2" customWidth="1"/>
    <col min="5638" max="5638" width="6.85546875" style="2" customWidth="1"/>
    <col min="5639" max="5639" width="11" style="2" customWidth="1"/>
    <col min="5640" max="5640" width="12.85546875" style="2" customWidth="1"/>
    <col min="5641" max="5641" width="11.5703125" style="2" customWidth="1"/>
    <col min="5642" max="5642" width="25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5.140625" style="2" customWidth="1"/>
    <col min="5891" max="5891" width="12" style="2" customWidth="1"/>
    <col min="5892" max="5892" width="7.7109375" style="2" customWidth="1"/>
    <col min="5893" max="5893" width="10" style="2" customWidth="1"/>
    <col min="5894" max="5894" width="6.85546875" style="2" customWidth="1"/>
    <col min="5895" max="5895" width="11" style="2" customWidth="1"/>
    <col min="5896" max="5896" width="12.85546875" style="2" customWidth="1"/>
    <col min="5897" max="5897" width="11.5703125" style="2" customWidth="1"/>
    <col min="5898" max="5898" width="25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5.140625" style="2" customWidth="1"/>
    <col min="6147" max="6147" width="12" style="2" customWidth="1"/>
    <col min="6148" max="6148" width="7.7109375" style="2" customWidth="1"/>
    <col min="6149" max="6149" width="10" style="2" customWidth="1"/>
    <col min="6150" max="6150" width="6.85546875" style="2" customWidth="1"/>
    <col min="6151" max="6151" width="11" style="2" customWidth="1"/>
    <col min="6152" max="6152" width="12.85546875" style="2" customWidth="1"/>
    <col min="6153" max="6153" width="11.5703125" style="2" customWidth="1"/>
    <col min="6154" max="6154" width="25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5.140625" style="2" customWidth="1"/>
    <col min="6403" max="6403" width="12" style="2" customWidth="1"/>
    <col min="6404" max="6404" width="7.7109375" style="2" customWidth="1"/>
    <col min="6405" max="6405" width="10" style="2" customWidth="1"/>
    <col min="6406" max="6406" width="6.85546875" style="2" customWidth="1"/>
    <col min="6407" max="6407" width="11" style="2" customWidth="1"/>
    <col min="6408" max="6408" width="12.85546875" style="2" customWidth="1"/>
    <col min="6409" max="6409" width="11.5703125" style="2" customWidth="1"/>
    <col min="6410" max="6410" width="25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5.140625" style="2" customWidth="1"/>
    <col min="6659" max="6659" width="12" style="2" customWidth="1"/>
    <col min="6660" max="6660" width="7.7109375" style="2" customWidth="1"/>
    <col min="6661" max="6661" width="10" style="2" customWidth="1"/>
    <col min="6662" max="6662" width="6.85546875" style="2" customWidth="1"/>
    <col min="6663" max="6663" width="11" style="2" customWidth="1"/>
    <col min="6664" max="6664" width="12.85546875" style="2" customWidth="1"/>
    <col min="6665" max="6665" width="11.5703125" style="2" customWidth="1"/>
    <col min="6666" max="6666" width="25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5.140625" style="2" customWidth="1"/>
    <col min="6915" max="6915" width="12" style="2" customWidth="1"/>
    <col min="6916" max="6916" width="7.7109375" style="2" customWidth="1"/>
    <col min="6917" max="6917" width="10" style="2" customWidth="1"/>
    <col min="6918" max="6918" width="6.85546875" style="2" customWidth="1"/>
    <col min="6919" max="6919" width="11" style="2" customWidth="1"/>
    <col min="6920" max="6920" width="12.85546875" style="2" customWidth="1"/>
    <col min="6921" max="6921" width="11.5703125" style="2" customWidth="1"/>
    <col min="6922" max="6922" width="25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5.140625" style="2" customWidth="1"/>
    <col min="7171" max="7171" width="12" style="2" customWidth="1"/>
    <col min="7172" max="7172" width="7.7109375" style="2" customWidth="1"/>
    <col min="7173" max="7173" width="10" style="2" customWidth="1"/>
    <col min="7174" max="7174" width="6.85546875" style="2" customWidth="1"/>
    <col min="7175" max="7175" width="11" style="2" customWidth="1"/>
    <col min="7176" max="7176" width="12.85546875" style="2" customWidth="1"/>
    <col min="7177" max="7177" width="11.5703125" style="2" customWidth="1"/>
    <col min="7178" max="7178" width="25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5.140625" style="2" customWidth="1"/>
    <col min="7427" max="7427" width="12" style="2" customWidth="1"/>
    <col min="7428" max="7428" width="7.7109375" style="2" customWidth="1"/>
    <col min="7429" max="7429" width="10" style="2" customWidth="1"/>
    <col min="7430" max="7430" width="6.85546875" style="2" customWidth="1"/>
    <col min="7431" max="7431" width="11" style="2" customWidth="1"/>
    <col min="7432" max="7432" width="12.85546875" style="2" customWidth="1"/>
    <col min="7433" max="7433" width="11.5703125" style="2" customWidth="1"/>
    <col min="7434" max="7434" width="25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5.140625" style="2" customWidth="1"/>
    <col min="7683" max="7683" width="12" style="2" customWidth="1"/>
    <col min="7684" max="7684" width="7.7109375" style="2" customWidth="1"/>
    <col min="7685" max="7685" width="10" style="2" customWidth="1"/>
    <col min="7686" max="7686" width="6.85546875" style="2" customWidth="1"/>
    <col min="7687" max="7687" width="11" style="2" customWidth="1"/>
    <col min="7688" max="7688" width="12.85546875" style="2" customWidth="1"/>
    <col min="7689" max="7689" width="11.5703125" style="2" customWidth="1"/>
    <col min="7690" max="7690" width="25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5.140625" style="2" customWidth="1"/>
    <col min="7939" max="7939" width="12" style="2" customWidth="1"/>
    <col min="7940" max="7940" width="7.7109375" style="2" customWidth="1"/>
    <col min="7941" max="7941" width="10" style="2" customWidth="1"/>
    <col min="7942" max="7942" width="6.85546875" style="2" customWidth="1"/>
    <col min="7943" max="7943" width="11" style="2" customWidth="1"/>
    <col min="7944" max="7944" width="12.85546875" style="2" customWidth="1"/>
    <col min="7945" max="7945" width="11.5703125" style="2" customWidth="1"/>
    <col min="7946" max="7946" width="25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5.140625" style="2" customWidth="1"/>
    <col min="8195" max="8195" width="12" style="2" customWidth="1"/>
    <col min="8196" max="8196" width="7.7109375" style="2" customWidth="1"/>
    <col min="8197" max="8197" width="10" style="2" customWidth="1"/>
    <col min="8198" max="8198" width="6.85546875" style="2" customWidth="1"/>
    <col min="8199" max="8199" width="11" style="2" customWidth="1"/>
    <col min="8200" max="8200" width="12.85546875" style="2" customWidth="1"/>
    <col min="8201" max="8201" width="11.5703125" style="2" customWidth="1"/>
    <col min="8202" max="8202" width="25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5.140625" style="2" customWidth="1"/>
    <col min="8451" max="8451" width="12" style="2" customWidth="1"/>
    <col min="8452" max="8452" width="7.7109375" style="2" customWidth="1"/>
    <col min="8453" max="8453" width="10" style="2" customWidth="1"/>
    <col min="8454" max="8454" width="6.85546875" style="2" customWidth="1"/>
    <col min="8455" max="8455" width="11" style="2" customWidth="1"/>
    <col min="8456" max="8456" width="12.85546875" style="2" customWidth="1"/>
    <col min="8457" max="8457" width="11.5703125" style="2" customWidth="1"/>
    <col min="8458" max="8458" width="25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5.140625" style="2" customWidth="1"/>
    <col min="8707" max="8707" width="12" style="2" customWidth="1"/>
    <col min="8708" max="8708" width="7.7109375" style="2" customWidth="1"/>
    <col min="8709" max="8709" width="10" style="2" customWidth="1"/>
    <col min="8710" max="8710" width="6.85546875" style="2" customWidth="1"/>
    <col min="8711" max="8711" width="11" style="2" customWidth="1"/>
    <col min="8712" max="8712" width="12.85546875" style="2" customWidth="1"/>
    <col min="8713" max="8713" width="11.5703125" style="2" customWidth="1"/>
    <col min="8714" max="8714" width="25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5.140625" style="2" customWidth="1"/>
    <col min="8963" max="8963" width="12" style="2" customWidth="1"/>
    <col min="8964" max="8964" width="7.7109375" style="2" customWidth="1"/>
    <col min="8965" max="8965" width="10" style="2" customWidth="1"/>
    <col min="8966" max="8966" width="6.85546875" style="2" customWidth="1"/>
    <col min="8967" max="8967" width="11" style="2" customWidth="1"/>
    <col min="8968" max="8968" width="12.85546875" style="2" customWidth="1"/>
    <col min="8969" max="8969" width="11.5703125" style="2" customWidth="1"/>
    <col min="8970" max="8970" width="25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5.140625" style="2" customWidth="1"/>
    <col min="9219" max="9219" width="12" style="2" customWidth="1"/>
    <col min="9220" max="9220" width="7.7109375" style="2" customWidth="1"/>
    <col min="9221" max="9221" width="10" style="2" customWidth="1"/>
    <col min="9222" max="9222" width="6.85546875" style="2" customWidth="1"/>
    <col min="9223" max="9223" width="11" style="2" customWidth="1"/>
    <col min="9224" max="9224" width="12.85546875" style="2" customWidth="1"/>
    <col min="9225" max="9225" width="11.5703125" style="2" customWidth="1"/>
    <col min="9226" max="9226" width="25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5.140625" style="2" customWidth="1"/>
    <col min="9475" max="9475" width="12" style="2" customWidth="1"/>
    <col min="9476" max="9476" width="7.7109375" style="2" customWidth="1"/>
    <col min="9477" max="9477" width="10" style="2" customWidth="1"/>
    <col min="9478" max="9478" width="6.85546875" style="2" customWidth="1"/>
    <col min="9479" max="9479" width="11" style="2" customWidth="1"/>
    <col min="9480" max="9480" width="12.85546875" style="2" customWidth="1"/>
    <col min="9481" max="9481" width="11.5703125" style="2" customWidth="1"/>
    <col min="9482" max="9482" width="25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5.140625" style="2" customWidth="1"/>
    <col min="9731" max="9731" width="12" style="2" customWidth="1"/>
    <col min="9732" max="9732" width="7.7109375" style="2" customWidth="1"/>
    <col min="9733" max="9733" width="10" style="2" customWidth="1"/>
    <col min="9734" max="9734" width="6.85546875" style="2" customWidth="1"/>
    <col min="9735" max="9735" width="11" style="2" customWidth="1"/>
    <col min="9736" max="9736" width="12.85546875" style="2" customWidth="1"/>
    <col min="9737" max="9737" width="11.5703125" style="2" customWidth="1"/>
    <col min="9738" max="9738" width="25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5.140625" style="2" customWidth="1"/>
    <col min="9987" max="9987" width="12" style="2" customWidth="1"/>
    <col min="9988" max="9988" width="7.7109375" style="2" customWidth="1"/>
    <col min="9989" max="9989" width="10" style="2" customWidth="1"/>
    <col min="9990" max="9990" width="6.85546875" style="2" customWidth="1"/>
    <col min="9991" max="9991" width="11" style="2" customWidth="1"/>
    <col min="9992" max="9992" width="12.85546875" style="2" customWidth="1"/>
    <col min="9993" max="9993" width="11.5703125" style="2" customWidth="1"/>
    <col min="9994" max="9994" width="25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140625" style="2" customWidth="1"/>
    <col min="10243" max="10243" width="12" style="2" customWidth="1"/>
    <col min="10244" max="10244" width="7.7109375" style="2" customWidth="1"/>
    <col min="10245" max="10245" width="10" style="2" customWidth="1"/>
    <col min="10246" max="10246" width="6.85546875" style="2" customWidth="1"/>
    <col min="10247" max="10247" width="11" style="2" customWidth="1"/>
    <col min="10248" max="10248" width="12.85546875" style="2" customWidth="1"/>
    <col min="10249" max="10249" width="11.5703125" style="2" customWidth="1"/>
    <col min="10250" max="10250" width="25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140625" style="2" customWidth="1"/>
    <col min="10499" max="10499" width="12" style="2" customWidth="1"/>
    <col min="10500" max="10500" width="7.7109375" style="2" customWidth="1"/>
    <col min="10501" max="10501" width="10" style="2" customWidth="1"/>
    <col min="10502" max="10502" width="6.85546875" style="2" customWidth="1"/>
    <col min="10503" max="10503" width="11" style="2" customWidth="1"/>
    <col min="10504" max="10504" width="12.85546875" style="2" customWidth="1"/>
    <col min="10505" max="10505" width="11.5703125" style="2" customWidth="1"/>
    <col min="10506" max="10506" width="25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140625" style="2" customWidth="1"/>
    <col min="10755" max="10755" width="12" style="2" customWidth="1"/>
    <col min="10756" max="10756" width="7.7109375" style="2" customWidth="1"/>
    <col min="10757" max="10757" width="10" style="2" customWidth="1"/>
    <col min="10758" max="10758" width="6.85546875" style="2" customWidth="1"/>
    <col min="10759" max="10759" width="11" style="2" customWidth="1"/>
    <col min="10760" max="10760" width="12.85546875" style="2" customWidth="1"/>
    <col min="10761" max="10761" width="11.5703125" style="2" customWidth="1"/>
    <col min="10762" max="10762" width="25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140625" style="2" customWidth="1"/>
    <col min="11011" max="11011" width="12" style="2" customWidth="1"/>
    <col min="11012" max="11012" width="7.7109375" style="2" customWidth="1"/>
    <col min="11013" max="11013" width="10" style="2" customWidth="1"/>
    <col min="11014" max="11014" width="6.85546875" style="2" customWidth="1"/>
    <col min="11015" max="11015" width="11" style="2" customWidth="1"/>
    <col min="11016" max="11016" width="12.85546875" style="2" customWidth="1"/>
    <col min="11017" max="11017" width="11.5703125" style="2" customWidth="1"/>
    <col min="11018" max="11018" width="25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140625" style="2" customWidth="1"/>
    <col min="11267" max="11267" width="12" style="2" customWidth="1"/>
    <col min="11268" max="11268" width="7.7109375" style="2" customWidth="1"/>
    <col min="11269" max="11269" width="10" style="2" customWidth="1"/>
    <col min="11270" max="11270" width="6.85546875" style="2" customWidth="1"/>
    <col min="11271" max="11271" width="11" style="2" customWidth="1"/>
    <col min="11272" max="11272" width="12.85546875" style="2" customWidth="1"/>
    <col min="11273" max="11273" width="11.5703125" style="2" customWidth="1"/>
    <col min="11274" max="11274" width="25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140625" style="2" customWidth="1"/>
    <col min="11523" max="11523" width="12" style="2" customWidth="1"/>
    <col min="11524" max="11524" width="7.7109375" style="2" customWidth="1"/>
    <col min="11525" max="11525" width="10" style="2" customWidth="1"/>
    <col min="11526" max="11526" width="6.85546875" style="2" customWidth="1"/>
    <col min="11527" max="11527" width="11" style="2" customWidth="1"/>
    <col min="11528" max="11528" width="12.85546875" style="2" customWidth="1"/>
    <col min="11529" max="11529" width="11.5703125" style="2" customWidth="1"/>
    <col min="11530" max="11530" width="25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140625" style="2" customWidth="1"/>
    <col min="11779" max="11779" width="12" style="2" customWidth="1"/>
    <col min="11780" max="11780" width="7.7109375" style="2" customWidth="1"/>
    <col min="11781" max="11781" width="10" style="2" customWidth="1"/>
    <col min="11782" max="11782" width="6.85546875" style="2" customWidth="1"/>
    <col min="11783" max="11783" width="11" style="2" customWidth="1"/>
    <col min="11784" max="11784" width="12.85546875" style="2" customWidth="1"/>
    <col min="11785" max="11785" width="11.5703125" style="2" customWidth="1"/>
    <col min="11786" max="11786" width="25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140625" style="2" customWidth="1"/>
    <col min="12035" max="12035" width="12" style="2" customWidth="1"/>
    <col min="12036" max="12036" width="7.7109375" style="2" customWidth="1"/>
    <col min="12037" max="12037" width="10" style="2" customWidth="1"/>
    <col min="12038" max="12038" width="6.85546875" style="2" customWidth="1"/>
    <col min="12039" max="12039" width="11" style="2" customWidth="1"/>
    <col min="12040" max="12040" width="12.85546875" style="2" customWidth="1"/>
    <col min="12041" max="12041" width="11.5703125" style="2" customWidth="1"/>
    <col min="12042" max="12042" width="25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140625" style="2" customWidth="1"/>
    <col min="12291" max="12291" width="12" style="2" customWidth="1"/>
    <col min="12292" max="12292" width="7.7109375" style="2" customWidth="1"/>
    <col min="12293" max="12293" width="10" style="2" customWidth="1"/>
    <col min="12294" max="12294" width="6.85546875" style="2" customWidth="1"/>
    <col min="12295" max="12295" width="11" style="2" customWidth="1"/>
    <col min="12296" max="12296" width="12.85546875" style="2" customWidth="1"/>
    <col min="12297" max="12297" width="11.5703125" style="2" customWidth="1"/>
    <col min="12298" max="12298" width="25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140625" style="2" customWidth="1"/>
    <col min="12547" max="12547" width="12" style="2" customWidth="1"/>
    <col min="12548" max="12548" width="7.7109375" style="2" customWidth="1"/>
    <col min="12549" max="12549" width="10" style="2" customWidth="1"/>
    <col min="12550" max="12550" width="6.85546875" style="2" customWidth="1"/>
    <col min="12551" max="12551" width="11" style="2" customWidth="1"/>
    <col min="12552" max="12552" width="12.85546875" style="2" customWidth="1"/>
    <col min="12553" max="12553" width="11.5703125" style="2" customWidth="1"/>
    <col min="12554" max="12554" width="25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140625" style="2" customWidth="1"/>
    <col min="12803" max="12803" width="12" style="2" customWidth="1"/>
    <col min="12804" max="12804" width="7.7109375" style="2" customWidth="1"/>
    <col min="12805" max="12805" width="10" style="2" customWidth="1"/>
    <col min="12806" max="12806" width="6.85546875" style="2" customWidth="1"/>
    <col min="12807" max="12807" width="11" style="2" customWidth="1"/>
    <col min="12808" max="12808" width="12.85546875" style="2" customWidth="1"/>
    <col min="12809" max="12809" width="11.5703125" style="2" customWidth="1"/>
    <col min="12810" max="12810" width="25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140625" style="2" customWidth="1"/>
    <col min="13059" max="13059" width="12" style="2" customWidth="1"/>
    <col min="13060" max="13060" width="7.7109375" style="2" customWidth="1"/>
    <col min="13061" max="13061" width="10" style="2" customWidth="1"/>
    <col min="13062" max="13062" width="6.85546875" style="2" customWidth="1"/>
    <col min="13063" max="13063" width="11" style="2" customWidth="1"/>
    <col min="13064" max="13064" width="12.85546875" style="2" customWidth="1"/>
    <col min="13065" max="13065" width="11.5703125" style="2" customWidth="1"/>
    <col min="13066" max="13066" width="25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140625" style="2" customWidth="1"/>
    <col min="13315" max="13315" width="12" style="2" customWidth="1"/>
    <col min="13316" max="13316" width="7.7109375" style="2" customWidth="1"/>
    <col min="13317" max="13317" width="10" style="2" customWidth="1"/>
    <col min="13318" max="13318" width="6.85546875" style="2" customWidth="1"/>
    <col min="13319" max="13319" width="11" style="2" customWidth="1"/>
    <col min="13320" max="13320" width="12.85546875" style="2" customWidth="1"/>
    <col min="13321" max="13321" width="11.5703125" style="2" customWidth="1"/>
    <col min="13322" max="13322" width="25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140625" style="2" customWidth="1"/>
    <col min="13571" max="13571" width="12" style="2" customWidth="1"/>
    <col min="13572" max="13572" width="7.7109375" style="2" customWidth="1"/>
    <col min="13573" max="13573" width="10" style="2" customWidth="1"/>
    <col min="13574" max="13574" width="6.85546875" style="2" customWidth="1"/>
    <col min="13575" max="13575" width="11" style="2" customWidth="1"/>
    <col min="13576" max="13576" width="12.85546875" style="2" customWidth="1"/>
    <col min="13577" max="13577" width="11.5703125" style="2" customWidth="1"/>
    <col min="13578" max="13578" width="25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140625" style="2" customWidth="1"/>
    <col min="13827" max="13827" width="12" style="2" customWidth="1"/>
    <col min="13828" max="13828" width="7.7109375" style="2" customWidth="1"/>
    <col min="13829" max="13829" width="10" style="2" customWidth="1"/>
    <col min="13830" max="13830" width="6.85546875" style="2" customWidth="1"/>
    <col min="13831" max="13831" width="11" style="2" customWidth="1"/>
    <col min="13832" max="13832" width="12.85546875" style="2" customWidth="1"/>
    <col min="13833" max="13833" width="11.5703125" style="2" customWidth="1"/>
    <col min="13834" max="13834" width="25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140625" style="2" customWidth="1"/>
    <col min="14083" max="14083" width="12" style="2" customWidth="1"/>
    <col min="14084" max="14084" width="7.7109375" style="2" customWidth="1"/>
    <col min="14085" max="14085" width="10" style="2" customWidth="1"/>
    <col min="14086" max="14086" width="6.85546875" style="2" customWidth="1"/>
    <col min="14087" max="14087" width="11" style="2" customWidth="1"/>
    <col min="14088" max="14088" width="12.85546875" style="2" customWidth="1"/>
    <col min="14089" max="14089" width="11.5703125" style="2" customWidth="1"/>
    <col min="14090" max="14090" width="25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140625" style="2" customWidth="1"/>
    <col min="14339" max="14339" width="12" style="2" customWidth="1"/>
    <col min="14340" max="14340" width="7.7109375" style="2" customWidth="1"/>
    <col min="14341" max="14341" width="10" style="2" customWidth="1"/>
    <col min="14342" max="14342" width="6.85546875" style="2" customWidth="1"/>
    <col min="14343" max="14343" width="11" style="2" customWidth="1"/>
    <col min="14344" max="14344" width="12.85546875" style="2" customWidth="1"/>
    <col min="14345" max="14345" width="11.5703125" style="2" customWidth="1"/>
    <col min="14346" max="14346" width="25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140625" style="2" customWidth="1"/>
    <col min="14595" max="14595" width="12" style="2" customWidth="1"/>
    <col min="14596" max="14596" width="7.7109375" style="2" customWidth="1"/>
    <col min="14597" max="14597" width="10" style="2" customWidth="1"/>
    <col min="14598" max="14598" width="6.85546875" style="2" customWidth="1"/>
    <col min="14599" max="14599" width="11" style="2" customWidth="1"/>
    <col min="14600" max="14600" width="12.85546875" style="2" customWidth="1"/>
    <col min="14601" max="14601" width="11.5703125" style="2" customWidth="1"/>
    <col min="14602" max="14602" width="25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140625" style="2" customWidth="1"/>
    <col min="14851" max="14851" width="12" style="2" customWidth="1"/>
    <col min="14852" max="14852" width="7.7109375" style="2" customWidth="1"/>
    <col min="14853" max="14853" width="10" style="2" customWidth="1"/>
    <col min="14854" max="14854" width="6.85546875" style="2" customWidth="1"/>
    <col min="14855" max="14855" width="11" style="2" customWidth="1"/>
    <col min="14856" max="14856" width="12.85546875" style="2" customWidth="1"/>
    <col min="14857" max="14857" width="11.5703125" style="2" customWidth="1"/>
    <col min="14858" max="14858" width="25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140625" style="2" customWidth="1"/>
    <col min="15107" max="15107" width="12" style="2" customWidth="1"/>
    <col min="15108" max="15108" width="7.7109375" style="2" customWidth="1"/>
    <col min="15109" max="15109" width="10" style="2" customWidth="1"/>
    <col min="15110" max="15110" width="6.85546875" style="2" customWidth="1"/>
    <col min="15111" max="15111" width="11" style="2" customWidth="1"/>
    <col min="15112" max="15112" width="12.85546875" style="2" customWidth="1"/>
    <col min="15113" max="15113" width="11.5703125" style="2" customWidth="1"/>
    <col min="15114" max="15114" width="25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140625" style="2" customWidth="1"/>
    <col min="15363" max="15363" width="12" style="2" customWidth="1"/>
    <col min="15364" max="15364" width="7.7109375" style="2" customWidth="1"/>
    <col min="15365" max="15365" width="10" style="2" customWidth="1"/>
    <col min="15366" max="15366" width="6.85546875" style="2" customWidth="1"/>
    <col min="15367" max="15367" width="11" style="2" customWidth="1"/>
    <col min="15368" max="15368" width="12.85546875" style="2" customWidth="1"/>
    <col min="15369" max="15369" width="11.5703125" style="2" customWidth="1"/>
    <col min="15370" max="15370" width="25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140625" style="2" customWidth="1"/>
    <col min="15619" max="15619" width="12" style="2" customWidth="1"/>
    <col min="15620" max="15620" width="7.7109375" style="2" customWidth="1"/>
    <col min="15621" max="15621" width="10" style="2" customWidth="1"/>
    <col min="15622" max="15622" width="6.85546875" style="2" customWidth="1"/>
    <col min="15623" max="15623" width="11" style="2" customWidth="1"/>
    <col min="15624" max="15624" width="12.85546875" style="2" customWidth="1"/>
    <col min="15625" max="15625" width="11.5703125" style="2" customWidth="1"/>
    <col min="15626" max="15626" width="25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140625" style="2" customWidth="1"/>
    <col min="15875" max="15875" width="12" style="2" customWidth="1"/>
    <col min="15876" max="15876" width="7.7109375" style="2" customWidth="1"/>
    <col min="15877" max="15877" width="10" style="2" customWidth="1"/>
    <col min="15878" max="15878" width="6.85546875" style="2" customWidth="1"/>
    <col min="15879" max="15879" width="11" style="2" customWidth="1"/>
    <col min="15880" max="15880" width="12.85546875" style="2" customWidth="1"/>
    <col min="15881" max="15881" width="11.5703125" style="2" customWidth="1"/>
    <col min="15882" max="15882" width="25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140625" style="2" customWidth="1"/>
    <col min="16131" max="16131" width="12" style="2" customWidth="1"/>
    <col min="16132" max="16132" width="7.7109375" style="2" customWidth="1"/>
    <col min="16133" max="16133" width="10" style="2" customWidth="1"/>
    <col min="16134" max="16134" width="6.85546875" style="2" customWidth="1"/>
    <col min="16135" max="16135" width="11" style="2" customWidth="1"/>
    <col min="16136" max="16136" width="12.85546875" style="2" customWidth="1"/>
    <col min="16137" max="16137" width="11.5703125" style="2" customWidth="1"/>
    <col min="16138" max="16138" width="25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6.25" customHeight="1" x14ac:dyDescent="0.2">
      <c r="A2" s="1"/>
      <c r="B2" s="215" t="s">
        <v>1</v>
      </c>
      <c r="C2" s="196"/>
      <c r="D2" s="1"/>
      <c r="E2" s="1"/>
      <c r="F2" s="53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1"/>
      <c r="F4" s="227" t="s">
        <v>74</v>
      </c>
      <c r="G4" s="196"/>
      <c r="I4" s="1"/>
      <c r="J4" s="1"/>
      <c r="K4" s="1"/>
    </row>
    <row r="5" spans="1:13" ht="36.7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75</v>
      </c>
      <c r="B9" s="196"/>
      <c r="C9" s="1"/>
      <c r="D9" s="1"/>
      <c r="E9" s="1"/>
      <c r="F9" s="1"/>
      <c r="G9" s="4"/>
      <c r="H9" s="4"/>
      <c r="I9" s="1"/>
      <c r="J9" s="1"/>
      <c r="K9" s="1"/>
    </row>
    <row r="10" spans="1:13" ht="12.6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37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77</v>
      </c>
      <c r="C14" s="55">
        <v>100</v>
      </c>
      <c r="D14" s="55" t="s">
        <v>30</v>
      </c>
      <c r="E14" s="56"/>
      <c r="F14" s="57">
        <v>9.5</v>
      </c>
      <c r="G14" s="37">
        <f t="shared" ref="G14:G26" si="0"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26"/>
    </row>
    <row r="15" spans="1:13" ht="18" customHeight="1" x14ac:dyDescent="0.2">
      <c r="A15" s="16" t="s">
        <v>24</v>
      </c>
      <c r="B15" s="54" t="s">
        <v>78</v>
      </c>
      <c r="C15" s="55">
        <v>250</v>
      </c>
      <c r="D15" s="55" t="s">
        <v>30</v>
      </c>
      <c r="E15" s="56"/>
      <c r="F15" s="57">
        <v>9.5</v>
      </c>
      <c r="G15" s="37">
        <f t="shared" si="0"/>
        <v>0</v>
      </c>
      <c r="H15" s="37">
        <f t="shared" ref="H15:H26" si="1">C15*E15</f>
        <v>0</v>
      </c>
      <c r="I15" s="37">
        <f t="shared" ref="I15:I26" si="2">G15*C15</f>
        <v>0</v>
      </c>
      <c r="J15" s="23"/>
      <c r="K15" s="24"/>
      <c r="L15" s="26"/>
      <c r="M15" s="26"/>
    </row>
    <row r="16" spans="1:13" ht="18" customHeight="1" x14ac:dyDescent="0.2">
      <c r="A16" s="16" t="s">
        <v>26</v>
      </c>
      <c r="B16" s="54" t="s">
        <v>79</v>
      </c>
      <c r="C16" s="55">
        <v>350</v>
      </c>
      <c r="D16" s="55" t="s">
        <v>30</v>
      </c>
      <c r="E16" s="56"/>
      <c r="F16" s="57">
        <v>9.5</v>
      </c>
      <c r="G16" s="37">
        <f t="shared" si="0"/>
        <v>0</v>
      </c>
      <c r="H16" s="37">
        <f t="shared" si="1"/>
        <v>0</v>
      </c>
      <c r="I16" s="37">
        <f t="shared" si="2"/>
        <v>0</v>
      </c>
      <c r="J16" s="23"/>
      <c r="K16" s="24"/>
      <c r="L16" s="26"/>
      <c r="M16" s="26"/>
    </row>
    <row r="17" spans="1:13" ht="18" customHeight="1" x14ac:dyDescent="0.2">
      <c r="A17" s="16" t="s">
        <v>28</v>
      </c>
      <c r="B17" s="54" t="s">
        <v>80</v>
      </c>
      <c r="C17" s="55">
        <v>250</v>
      </c>
      <c r="D17" s="55" t="s">
        <v>30</v>
      </c>
      <c r="E17" s="56"/>
      <c r="F17" s="57">
        <v>9.5</v>
      </c>
      <c r="G17" s="37">
        <f t="shared" si="0"/>
        <v>0</v>
      </c>
      <c r="H17" s="37">
        <f t="shared" si="1"/>
        <v>0</v>
      </c>
      <c r="I17" s="37">
        <f t="shared" si="2"/>
        <v>0</v>
      </c>
      <c r="J17" s="23"/>
      <c r="K17" s="24"/>
      <c r="L17" s="26"/>
      <c r="M17" s="26"/>
    </row>
    <row r="18" spans="1:13" ht="18" customHeight="1" x14ac:dyDescent="0.2">
      <c r="A18" s="16" t="s">
        <v>31</v>
      </c>
      <c r="B18" s="54" t="s">
        <v>81</v>
      </c>
      <c r="C18" s="55">
        <v>200</v>
      </c>
      <c r="D18" s="55" t="s">
        <v>30</v>
      </c>
      <c r="E18" s="56"/>
      <c r="F18" s="57">
        <v>9.5</v>
      </c>
      <c r="G18" s="37">
        <f t="shared" si="0"/>
        <v>0</v>
      </c>
      <c r="H18" s="37">
        <f t="shared" si="1"/>
        <v>0</v>
      </c>
      <c r="I18" s="37">
        <f t="shared" si="2"/>
        <v>0</v>
      </c>
      <c r="J18" s="23"/>
      <c r="K18" s="24"/>
      <c r="L18" s="26"/>
      <c r="M18" s="26"/>
    </row>
    <row r="19" spans="1:13" ht="18" customHeight="1" x14ac:dyDescent="0.2">
      <c r="A19" s="16" t="s">
        <v>33</v>
      </c>
      <c r="B19" s="54" t="s">
        <v>82</v>
      </c>
      <c r="C19" s="55">
        <v>800</v>
      </c>
      <c r="D19" s="55" t="s">
        <v>30</v>
      </c>
      <c r="E19" s="56"/>
      <c r="F19" s="57">
        <v>9.5</v>
      </c>
      <c r="G19" s="37">
        <f t="shared" si="0"/>
        <v>0</v>
      </c>
      <c r="H19" s="37">
        <f t="shared" si="1"/>
        <v>0</v>
      </c>
      <c r="I19" s="37">
        <f t="shared" si="2"/>
        <v>0</v>
      </c>
      <c r="J19" s="23"/>
      <c r="K19" s="24"/>
      <c r="L19" s="26"/>
      <c r="M19" s="26"/>
    </row>
    <row r="20" spans="1:13" ht="18" customHeight="1" x14ac:dyDescent="0.2">
      <c r="A20" s="16" t="s">
        <v>36</v>
      </c>
      <c r="B20" s="54" t="s">
        <v>83</v>
      </c>
      <c r="C20" s="55">
        <v>500</v>
      </c>
      <c r="D20" s="55" t="s">
        <v>30</v>
      </c>
      <c r="E20" s="56"/>
      <c r="F20" s="57">
        <v>9.5</v>
      </c>
      <c r="G20" s="37">
        <f t="shared" si="0"/>
        <v>0</v>
      </c>
      <c r="H20" s="37">
        <f t="shared" si="1"/>
        <v>0</v>
      </c>
      <c r="I20" s="37">
        <f t="shared" si="2"/>
        <v>0</v>
      </c>
      <c r="J20" s="23"/>
      <c r="K20" s="24"/>
      <c r="L20" s="26"/>
      <c r="M20" s="26"/>
    </row>
    <row r="21" spans="1:13" ht="18" customHeight="1" x14ac:dyDescent="0.2">
      <c r="A21" s="16" t="s">
        <v>38</v>
      </c>
      <c r="B21" s="54" t="s">
        <v>84</v>
      </c>
      <c r="C21" s="55">
        <v>300</v>
      </c>
      <c r="D21" s="55" t="s">
        <v>30</v>
      </c>
      <c r="E21" s="56"/>
      <c r="F21" s="57">
        <v>9.5</v>
      </c>
      <c r="G21" s="37">
        <f t="shared" si="0"/>
        <v>0</v>
      </c>
      <c r="H21" s="37">
        <f t="shared" si="1"/>
        <v>0</v>
      </c>
      <c r="I21" s="37">
        <f t="shared" si="2"/>
        <v>0</v>
      </c>
      <c r="J21" s="23"/>
      <c r="K21" s="24"/>
      <c r="L21" s="26"/>
      <c r="M21" s="26"/>
    </row>
    <row r="22" spans="1:13" ht="18" customHeight="1" x14ac:dyDescent="0.2">
      <c r="A22" s="16" t="s">
        <v>40</v>
      </c>
      <c r="B22" s="54" t="s">
        <v>85</v>
      </c>
      <c r="C22" s="55">
        <v>500</v>
      </c>
      <c r="D22" s="55" t="s">
        <v>30</v>
      </c>
      <c r="E22" s="56"/>
      <c r="F22" s="57">
        <v>9.5</v>
      </c>
      <c r="G22" s="37">
        <f t="shared" si="0"/>
        <v>0</v>
      </c>
      <c r="H22" s="37">
        <f t="shared" si="1"/>
        <v>0</v>
      </c>
      <c r="I22" s="37">
        <f t="shared" si="2"/>
        <v>0</v>
      </c>
      <c r="J22" s="23"/>
      <c r="K22" s="24"/>
      <c r="L22" s="26"/>
      <c r="M22" s="26"/>
    </row>
    <row r="23" spans="1:13" ht="18" customHeight="1" x14ac:dyDescent="0.2">
      <c r="A23" s="16" t="s">
        <v>42</v>
      </c>
      <c r="B23" s="54" t="s">
        <v>86</v>
      </c>
      <c r="C23" s="55">
        <v>70</v>
      </c>
      <c r="D23" s="55" t="s">
        <v>30</v>
      </c>
      <c r="E23" s="56"/>
      <c r="F23" s="57">
        <v>9.5</v>
      </c>
      <c r="G23" s="37">
        <f t="shared" si="0"/>
        <v>0</v>
      </c>
      <c r="H23" s="37">
        <f t="shared" si="1"/>
        <v>0</v>
      </c>
      <c r="I23" s="37">
        <f t="shared" si="2"/>
        <v>0</v>
      </c>
      <c r="J23" s="23"/>
      <c r="K23" s="24"/>
      <c r="L23" s="26"/>
      <c r="M23" s="26"/>
    </row>
    <row r="24" spans="1:13" ht="18" customHeight="1" x14ac:dyDescent="0.2">
      <c r="A24" s="16" t="s">
        <v>44</v>
      </c>
      <c r="B24" s="54" t="s">
        <v>87</v>
      </c>
      <c r="C24" s="55">
        <v>100</v>
      </c>
      <c r="D24" s="55" t="s">
        <v>30</v>
      </c>
      <c r="E24" s="56"/>
      <c r="F24" s="57">
        <v>9.5</v>
      </c>
      <c r="G24" s="37">
        <f t="shared" si="0"/>
        <v>0</v>
      </c>
      <c r="H24" s="37">
        <f t="shared" si="1"/>
        <v>0</v>
      </c>
      <c r="I24" s="37">
        <f t="shared" si="2"/>
        <v>0</v>
      </c>
      <c r="J24" s="23"/>
      <c r="K24" s="24"/>
      <c r="L24" s="26"/>
      <c r="M24" s="26"/>
    </row>
    <row r="25" spans="1:13" ht="18" customHeight="1" x14ac:dyDescent="0.2">
      <c r="A25" s="16" t="s">
        <v>46</v>
      </c>
      <c r="B25" s="54" t="s">
        <v>88</v>
      </c>
      <c r="C25" s="55">
        <v>270</v>
      </c>
      <c r="D25" s="55" t="s">
        <v>30</v>
      </c>
      <c r="E25" s="56"/>
      <c r="F25" s="57">
        <v>9.5</v>
      </c>
      <c r="G25" s="37">
        <f t="shared" si="0"/>
        <v>0</v>
      </c>
      <c r="H25" s="37">
        <f t="shared" si="1"/>
        <v>0</v>
      </c>
      <c r="I25" s="37">
        <f t="shared" si="2"/>
        <v>0</v>
      </c>
      <c r="J25" s="23"/>
      <c r="K25" s="24"/>
      <c r="L25" s="26"/>
      <c r="M25" s="26"/>
    </row>
    <row r="26" spans="1:13" ht="20.25" customHeight="1" x14ac:dyDescent="0.2">
      <c r="A26" s="16" t="s">
        <v>48</v>
      </c>
      <c r="B26" s="54" t="s">
        <v>89</v>
      </c>
      <c r="C26" s="55">
        <v>130</v>
      </c>
      <c r="D26" s="55" t="s">
        <v>30</v>
      </c>
      <c r="E26" s="56"/>
      <c r="F26" s="57">
        <v>9.5</v>
      </c>
      <c r="G26" s="37">
        <f t="shared" si="0"/>
        <v>0</v>
      </c>
      <c r="H26" s="37">
        <f t="shared" si="1"/>
        <v>0</v>
      </c>
      <c r="I26" s="37">
        <f t="shared" si="2"/>
        <v>0</v>
      </c>
      <c r="J26" s="23"/>
      <c r="K26" s="24"/>
      <c r="L26" s="26"/>
      <c r="M26" s="26"/>
    </row>
    <row r="27" spans="1:13" ht="15.75" customHeight="1" x14ac:dyDescent="0.2">
      <c r="A27" s="54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37">
        <f>SUM(I14:I26)</f>
        <v>0</v>
      </c>
      <c r="J27" s="1"/>
      <c r="K27" s="1"/>
    </row>
    <row r="28" spans="1:13" ht="5.2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3.5" customHeight="1" x14ac:dyDescent="0.25">
      <c r="A29" s="1"/>
      <c r="B29" s="58" t="s">
        <v>90</v>
      </c>
      <c r="C29" s="1"/>
      <c r="D29" s="1"/>
      <c r="E29" s="1"/>
      <c r="F29" s="1"/>
      <c r="G29" s="1"/>
      <c r="H29" s="1"/>
      <c r="I29" s="1"/>
      <c r="J29" s="1"/>
      <c r="K29" s="1"/>
    </row>
    <row r="30" spans="1:13" ht="15.75" customHeight="1" x14ac:dyDescent="0.2">
      <c r="A30" s="1"/>
      <c r="B30" s="226" t="s">
        <v>91</v>
      </c>
      <c r="C30" s="196"/>
      <c r="D30" s="196"/>
      <c r="E30" s="196"/>
      <c r="F30" s="196"/>
      <c r="G30" s="1"/>
      <c r="H30" s="1"/>
      <c r="I30" s="1"/>
      <c r="J30" s="1"/>
      <c r="K30" s="1"/>
    </row>
    <row r="31" spans="1:13" ht="15.75" customHeight="1" x14ac:dyDescent="0.25">
      <c r="A31" s="1"/>
      <c r="B31" s="220" t="s">
        <v>92</v>
      </c>
      <c r="C31" s="196"/>
      <c r="D31" s="196"/>
      <c r="E31" s="196"/>
      <c r="F31" s="196"/>
      <c r="G31" s="1"/>
      <c r="H31" s="1"/>
      <c r="I31" s="1"/>
      <c r="J31" s="1"/>
      <c r="K31" s="1"/>
    </row>
    <row r="32" spans="1:13" ht="3.75" customHeight="1" x14ac:dyDescent="0.25">
      <c r="A32" s="1"/>
      <c r="B32" s="59"/>
      <c r="C32" s="59"/>
      <c r="D32" s="59"/>
      <c r="E32" s="59"/>
      <c r="F32" s="59"/>
      <c r="G32" s="1"/>
      <c r="H32" s="1"/>
      <c r="I32" s="1"/>
      <c r="J32" s="1"/>
      <c r="K32" s="1"/>
    </row>
    <row r="33" spans="1:11" ht="19.14999999999999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 t="s">
        <v>65</v>
      </c>
      <c r="C34" s="1"/>
      <c r="D34" s="1"/>
      <c r="E34" s="199" t="s">
        <v>66</v>
      </c>
      <c r="F34" s="196"/>
      <c r="G34" s="1"/>
      <c r="H34" s="1"/>
      <c r="I34" s="1"/>
      <c r="J34" s="1"/>
      <c r="K34" s="1"/>
    </row>
    <row r="35" spans="1:11" ht="27.6" customHeight="1" x14ac:dyDescent="0.2">
      <c r="A35" s="1"/>
      <c r="B35" s="44"/>
      <c r="C35" s="1"/>
      <c r="D35" s="1"/>
      <c r="E35" s="224"/>
      <c r="F35" s="213"/>
      <c r="G35" s="213"/>
      <c r="I35" s="1"/>
      <c r="J35" s="1"/>
      <c r="K35" s="1"/>
    </row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TwHT0Nyu8xGQMFN/cEt263EigenWK3qPIBPZDLz4WLabjKixnk+XdSBmeil3WLB1VbY5/+oQNf48S70KTvZfww==" saltValue="3HZ+lgE7V9WqK49qghZp7A==" spinCount="100000" sheet="1" objects="1" scenarios="1"/>
  <mergeCells count="15">
    <mergeCell ref="B31:F31"/>
    <mergeCell ref="E34:F34"/>
    <mergeCell ref="E35:G35"/>
    <mergeCell ref="B5:C5"/>
    <mergeCell ref="A7:B7"/>
    <mergeCell ref="A9:B9"/>
    <mergeCell ref="L11:M11"/>
    <mergeCell ref="B27:G27"/>
    <mergeCell ref="B30:F30"/>
    <mergeCell ref="A1:B1"/>
    <mergeCell ref="D1:E1"/>
    <mergeCell ref="B2:C2"/>
    <mergeCell ref="G2:I2"/>
    <mergeCell ref="A4:B4"/>
    <mergeCell ref="F4:G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55EA-2A5B-488B-8048-60269921A9F6}">
  <dimension ref="A1:AA1000"/>
  <sheetViews>
    <sheetView topLeftCell="A4" workbookViewId="0">
      <selection activeCell="G14" sqref="G14 C14"/>
    </sheetView>
  </sheetViews>
  <sheetFormatPr defaultColWidth="14.42578125" defaultRowHeight="15" customHeight="1" x14ac:dyDescent="0.2"/>
  <cols>
    <col min="1" max="1" width="5" style="2" customWidth="1"/>
    <col min="2" max="2" width="33.5703125" style="2" customWidth="1"/>
    <col min="3" max="3" width="12" style="2" customWidth="1"/>
    <col min="4" max="4" width="7.7109375" style="2" customWidth="1"/>
    <col min="5" max="5" width="11.140625" style="2" customWidth="1"/>
    <col min="6" max="6" width="5.85546875" style="2" customWidth="1"/>
    <col min="7" max="7" width="11" style="2" customWidth="1"/>
    <col min="8" max="8" width="13.7109375" style="2" customWidth="1"/>
    <col min="9" max="9" width="13.42578125" style="2" customWidth="1"/>
    <col min="10" max="10" width="26.7109375" style="2" customWidth="1"/>
    <col min="11" max="11" width="17.28515625" style="2" customWidth="1"/>
    <col min="12" max="12" width="10.7109375" style="2" customWidth="1"/>
    <col min="13" max="13" width="14.5703125" style="2" customWidth="1"/>
    <col min="14" max="27" width="8" style="2" customWidth="1"/>
    <col min="28" max="256" width="14.42578125" style="2"/>
    <col min="257" max="257" width="5" style="2" customWidth="1"/>
    <col min="258" max="258" width="33.5703125" style="2" customWidth="1"/>
    <col min="259" max="259" width="12" style="2" customWidth="1"/>
    <col min="260" max="260" width="7.7109375" style="2" customWidth="1"/>
    <col min="261" max="261" width="11.140625" style="2" customWidth="1"/>
    <col min="262" max="262" width="5.85546875" style="2" customWidth="1"/>
    <col min="263" max="263" width="11" style="2" customWidth="1"/>
    <col min="264" max="264" width="13.7109375" style="2" customWidth="1"/>
    <col min="265" max="265" width="13.42578125" style="2" customWidth="1"/>
    <col min="266" max="266" width="26.7109375" style="2" customWidth="1"/>
    <col min="267" max="267" width="17.28515625" style="2" customWidth="1"/>
    <col min="268" max="268" width="10.7109375" style="2" customWidth="1"/>
    <col min="269" max="269" width="14.5703125" style="2" customWidth="1"/>
    <col min="270" max="283" width="8" style="2" customWidth="1"/>
    <col min="284" max="512" width="14.42578125" style="2"/>
    <col min="513" max="513" width="5" style="2" customWidth="1"/>
    <col min="514" max="514" width="33.5703125" style="2" customWidth="1"/>
    <col min="515" max="515" width="12" style="2" customWidth="1"/>
    <col min="516" max="516" width="7.7109375" style="2" customWidth="1"/>
    <col min="517" max="517" width="11.140625" style="2" customWidth="1"/>
    <col min="518" max="518" width="5.85546875" style="2" customWidth="1"/>
    <col min="519" max="519" width="11" style="2" customWidth="1"/>
    <col min="520" max="520" width="13.7109375" style="2" customWidth="1"/>
    <col min="521" max="521" width="13.42578125" style="2" customWidth="1"/>
    <col min="522" max="522" width="26.7109375" style="2" customWidth="1"/>
    <col min="523" max="523" width="17.28515625" style="2" customWidth="1"/>
    <col min="524" max="524" width="10.7109375" style="2" customWidth="1"/>
    <col min="525" max="525" width="14.5703125" style="2" customWidth="1"/>
    <col min="526" max="539" width="8" style="2" customWidth="1"/>
    <col min="540" max="768" width="14.42578125" style="2"/>
    <col min="769" max="769" width="5" style="2" customWidth="1"/>
    <col min="770" max="770" width="33.5703125" style="2" customWidth="1"/>
    <col min="771" max="771" width="12" style="2" customWidth="1"/>
    <col min="772" max="772" width="7.7109375" style="2" customWidth="1"/>
    <col min="773" max="773" width="11.140625" style="2" customWidth="1"/>
    <col min="774" max="774" width="5.85546875" style="2" customWidth="1"/>
    <col min="775" max="775" width="11" style="2" customWidth="1"/>
    <col min="776" max="776" width="13.7109375" style="2" customWidth="1"/>
    <col min="777" max="777" width="13.42578125" style="2" customWidth="1"/>
    <col min="778" max="778" width="26.7109375" style="2" customWidth="1"/>
    <col min="779" max="779" width="17.28515625" style="2" customWidth="1"/>
    <col min="780" max="780" width="10.7109375" style="2" customWidth="1"/>
    <col min="781" max="781" width="14.5703125" style="2" customWidth="1"/>
    <col min="782" max="795" width="8" style="2" customWidth="1"/>
    <col min="796" max="1024" width="14.42578125" style="2"/>
    <col min="1025" max="1025" width="5" style="2" customWidth="1"/>
    <col min="1026" max="1026" width="33.5703125" style="2" customWidth="1"/>
    <col min="1027" max="1027" width="12" style="2" customWidth="1"/>
    <col min="1028" max="1028" width="7.7109375" style="2" customWidth="1"/>
    <col min="1029" max="1029" width="11.140625" style="2" customWidth="1"/>
    <col min="1030" max="1030" width="5.85546875" style="2" customWidth="1"/>
    <col min="1031" max="1031" width="11" style="2" customWidth="1"/>
    <col min="1032" max="1032" width="13.7109375" style="2" customWidth="1"/>
    <col min="1033" max="1033" width="13.42578125" style="2" customWidth="1"/>
    <col min="1034" max="1034" width="26.7109375" style="2" customWidth="1"/>
    <col min="1035" max="1035" width="17.28515625" style="2" customWidth="1"/>
    <col min="1036" max="1036" width="10.7109375" style="2" customWidth="1"/>
    <col min="1037" max="1037" width="14.5703125" style="2" customWidth="1"/>
    <col min="1038" max="1051" width="8" style="2" customWidth="1"/>
    <col min="1052" max="1280" width="14.42578125" style="2"/>
    <col min="1281" max="1281" width="5" style="2" customWidth="1"/>
    <col min="1282" max="1282" width="33.5703125" style="2" customWidth="1"/>
    <col min="1283" max="1283" width="12" style="2" customWidth="1"/>
    <col min="1284" max="1284" width="7.7109375" style="2" customWidth="1"/>
    <col min="1285" max="1285" width="11.140625" style="2" customWidth="1"/>
    <col min="1286" max="1286" width="5.85546875" style="2" customWidth="1"/>
    <col min="1287" max="1287" width="11" style="2" customWidth="1"/>
    <col min="1288" max="1288" width="13.7109375" style="2" customWidth="1"/>
    <col min="1289" max="1289" width="13.42578125" style="2" customWidth="1"/>
    <col min="1290" max="1290" width="26.7109375" style="2" customWidth="1"/>
    <col min="1291" max="1291" width="17.28515625" style="2" customWidth="1"/>
    <col min="1292" max="1292" width="10.7109375" style="2" customWidth="1"/>
    <col min="1293" max="1293" width="14.5703125" style="2" customWidth="1"/>
    <col min="1294" max="1307" width="8" style="2" customWidth="1"/>
    <col min="1308" max="1536" width="14.42578125" style="2"/>
    <col min="1537" max="1537" width="5" style="2" customWidth="1"/>
    <col min="1538" max="1538" width="33.5703125" style="2" customWidth="1"/>
    <col min="1539" max="1539" width="12" style="2" customWidth="1"/>
    <col min="1540" max="1540" width="7.7109375" style="2" customWidth="1"/>
    <col min="1541" max="1541" width="11.140625" style="2" customWidth="1"/>
    <col min="1542" max="1542" width="5.85546875" style="2" customWidth="1"/>
    <col min="1543" max="1543" width="11" style="2" customWidth="1"/>
    <col min="1544" max="1544" width="13.7109375" style="2" customWidth="1"/>
    <col min="1545" max="1545" width="13.42578125" style="2" customWidth="1"/>
    <col min="1546" max="1546" width="26.7109375" style="2" customWidth="1"/>
    <col min="1547" max="1547" width="17.28515625" style="2" customWidth="1"/>
    <col min="1548" max="1548" width="10.7109375" style="2" customWidth="1"/>
    <col min="1549" max="1549" width="14.5703125" style="2" customWidth="1"/>
    <col min="1550" max="1563" width="8" style="2" customWidth="1"/>
    <col min="1564" max="1792" width="14.42578125" style="2"/>
    <col min="1793" max="1793" width="5" style="2" customWidth="1"/>
    <col min="1794" max="1794" width="33.5703125" style="2" customWidth="1"/>
    <col min="1795" max="1795" width="12" style="2" customWidth="1"/>
    <col min="1796" max="1796" width="7.7109375" style="2" customWidth="1"/>
    <col min="1797" max="1797" width="11.140625" style="2" customWidth="1"/>
    <col min="1798" max="1798" width="5.85546875" style="2" customWidth="1"/>
    <col min="1799" max="1799" width="11" style="2" customWidth="1"/>
    <col min="1800" max="1800" width="13.7109375" style="2" customWidth="1"/>
    <col min="1801" max="1801" width="13.42578125" style="2" customWidth="1"/>
    <col min="1802" max="1802" width="26.7109375" style="2" customWidth="1"/>
    <col min="1803" max="1803" width="17.28515625" style="2" customWidth="1"/>
    <col min="1804" max="1804" width="10.7109375" style="2" customWidth="1"/>
    <col min="1805" max="1805" width="14.5703125" style="2" customWidth="1"/>
    <col min="1806" max="1819" width="8" style="2" customWidth="1"/>
    <col min="1820" max="2048" width="14.42578125" style="2"/>
    <col min="2049" max="2049" width="5" style="2" customWidth="1"/>
    <col min="2050" max="2050" width="33.5703125" style="2" customWidth="1"/>
    <col min="2051" max="2051" width="12" style="2" customWidth="1"/>
    <col min="2052" max="2052" width="7.7109375" style="2" customWidth="1"/>
    <col min="2053" max="2053" width="11.140625" style="2" customWidth="1"/>
    <col min="2054" max="2054" width="5.85546875" style="2" customWidth="1"/>
    <col min="2055" max="2055" width="11" style="2" customWidth="1"/>
    <col min="2056" max="2056" width="13.7109375" style="2" customWidth="1"/>
    <col min="2057" max="2057" width="13.42578125" style="2" customWidth="1"/>
    <col min="2058" max="2058" width="26.7109375" style="2" customWidth="1"/>
    <col min="2059" max="2059" width="17.28515625" style="2" customWidth="1"/>
    <col min="2060" max="2060" width="10.7109375" style="2" customWidth="1"/>
    <col min="2061" max="2061" width="14.5703125" style="2" customWidth="1"/>
    <col min="2062" max="2075" width="8" style="2" customWidth="1"/>
    <col min="2076" max="2304" width="14.42578125" style="2"/>
    <col min="2305" max="2305" width="5" style="2" customWidth="1"/>
    <col min="2306" max="2306" width="33.5703125" style="2" customWidth="1"/>
    <col min="2307" max="2307" width="12" style="2" customWidth="1"/>
    <col min="2308" max="2308" width="7.7109375" style="2" customWidth="1"/>
    <col min="2309" max="2309" width="11.140625" style="2" customWidth="1"/>
    <col min="2310" max="2310" width="5.85546875" style="2" customWidth="1"/>
    <col min="2311" max="2311" width="11" style="2" customWidth="1"/>
    <col min="2312" max="2312" width="13.7109375" style="2" customWidth="1"/>
    <col min="2313" max="2313" width="13.42578125" style="2" customWidth="1"/>
    <col min="2314" max="2314" width="26.7109375" style="2" customWidth="1"/>
    <col min="2315" max="2315" width="17.28515625" style="2" customWidth="1"/>
    <col min="2316" max="2316" width="10.7109375" style="2" customWidth="1"/>
    <col min="2317" max="2317" width="14.5703125" style="2" customWidth="1"/>
    <col min="2318" max="2331" width="8" style="2" customWidth="1"/>
    <col min="2332" max="2560" width="14.42578125" style="2"/>
    <col min="2561" max="2561" width="5" style="2" customWidth="1"/>
    <col min="2562" max="2562" width="33.5703125" style="2" customWidth="1"/>
    <col min="2563" max="2563" width="12" style="2" customWidth="1"/>
    <col min="2564" max="2564" width="7.7109375" style="2" customWidth="1"/>
    <col min="2565" max="2565" width="11.140625" style="2" customWidth="1"/>
    <col min="2566" max="2566" width="5.85546875" style="2" customWidth="1"/>
    <col min="2567" max="2567" width="11" style="2" customWidth="1"/>
    <col min="2568" max="2568" width="13.7109375" style="2" customWidth="1"/>
    <col min="2569" max="2569" width="13.42578125" style="2" customWidth="1"/>
    <col min="2570" max="2570" width="26.7109375" style="2" customWidth="1"/>
    <col min="2571" max="2571" width="17.28515625" style="2" customWidth="1"/>
    <col min="2572" max="2572" width="10.7109375" style="2" customWidth="1"/>
    <col min="2573" max="2573" width="14.5703125" style="2" customWidth="1"/>
    <col min="2574" max="2587" width="8" style="2" customWidth="1"/>
    <col min="2588" max="2816" width="14.42578125" style="2"/>
    <col min="2817" max="2817" width="5" style="2" customWidth="1"/>
    <col min="2818" max="2818" width="33.5703125" style="2" customWidth="1"/>
    <col min="2819" max="2819" width="12" style="2" customWidth="1"/>
    <col min="2820" max="2820" width="7.7109375" style="2" customWidth="1"/>
    <col min="2821" max="2821" width="11.140625" style="2" customWidth="1"/>
    <col min="2822" max="2822" width="5.85546875" style="2" customWidth="1"/>
    <col min="2823" max="2823" width="11" style="2" customWidth="1"/>
    <col min="2824" max="2824" width="13.7109375" style="2" customWidth="1"/>
    <col min="2825" max="2825" width="13.42578125" style="2" customWidth="1"/>
    <col min="2826" max="2826" width="26.7109375" style="2" customWidth="1"/>
    <col min="2827" max="2827" width="17.28515625" style="2" customWidth="1"/>
    <col min="2828" max="2828" width="10.7109375" style="2" customWidth="1"/>
    <col min="2829" max="2829" width="14.5703125" style="2" customWidth="1"/>
    <col min="2830" max="2843" width="8" style="2" customWidth="1"/>
    <col min="2844" max="3072" width="14.42578125" style="2"/>
    <col min="3073" max="3073" width="5" style="2" customWidth="1"/>
    <col min="3074" max="3074" width="33.5703125" style="2" customWidth="1"/>
    <col min="3075" max="3075" width="12" style="2" customWidth="1"/>
    <col min="3076" max="3076" width="7.7109375" style="2" customWidth="1"/>
    <col min="3077" max="3077" width="11.140625" style="2" customWidth="1"/>
    <col min="3078" max="3078" width="5.85546875" style="2" customWidth="1"/>
    <col min="3079" max="3079" width="11" style="2" customWidth="1"/>
    <col min="3080" max="3080" width="13.7109375" style="2" customWidth="1"/>
    <col min="3081" max="3081" width="13.42578125" style="2" customWidth="1"/>
    <col min="3082" max="3082" width="26.7109375" style="2" customWidth="1"/>
    <col min="3083" max="3083" width="17.28515625" style="2" customWidth="1"/>
    <col min="3084" max="3084" width="10.7109375" style="2" customWidth="1"/>
    <col min="3085" max="3085" width="14.5703125" style="2" customWidth="1"/>
    <col min="3086" max="3099" width="8" style="2" customWidth="1"/>
    <col min="3100" max="3328" width="14.42578125" style="2"/>
    <col min="3329" max="3329" width="5" style="2" customWidth="1"/>
    <col min="3330" max="3330" width="33.5703125" style="2" customWidth="1"/>
    <col min="3331" max="3331" width="12" style="2" customWidth="1"/>
    <col min="3332" max="3332" width="7.7109375" style="2" customWidth="1"/>
    <col min="3333" max="3333" width="11.140625" style="2" customWidth="1"/>
    <col min="3334" max="3334" width="5.85546875" style="2" customWidth="1"/>
    <col min="3335" max="3335" width="11" style="2" customWidth="1"/>
    <col min="3336" max="3336" width="13.7109375" style="2" customWidth="1"/>
    <col min="3337" max="3337" width="13.42578125" style="2" customWidth="1"/>
    <col min="3338" max="3338" width="26.7109375" style="2" customWidth="1"/>
    <col min="3339" max="3339" width="17.28515625" style="2" customWidth="1"/>
    <col min="3340" max="3340" width="10.7109375" style="2" customWidth="1"/>
    <col min="3341" max="3341" width="14.5703125" style="2" customWidth="1"/>
    <col min="3342" max="3355" width="8" style="2" customWidth="1"/>
    <col min="3356" max="3584" width="14.42578125" style="2"/>
    <col min="3585" max="3585" width="5" style="2" customWidth="1"/>
    <col min="3586" max="3586" width="33.5703125" style="2" customWidth="1"/>
    <col min="3587" max="3587" width="12" style="2" customWidth="1"/>
    <col min="3588" max="3588" width="7.7109375" style="2" customWidth="1"/>
    <col min="3589" max="3589" width="11.140625" style="2" customWidth="1"/>
    <col min="3590" max="3590" width="5.85546875" style="2" customWidth="1"/>
    <col min="3591" max="3591" width="11" style="2" customWidth="1"/>
    <col min="3592" max="3592" width="13.7109375" style="2" customWidth="1"/>
    <col min="3593" max="3593" width="13.42578125" style="2" customWidth="1"/>
    <col min="3594" max="3594" width="26.7109375" style="2" customWidth="1"/>
    <col min="3595" max="3595" width="17.28515625" style="2" customWidth="1"/>
    <col min="3596" max="3596" width="10.7109375" style="2" customWidth="1"/>
    <col min="3597" max="3597" width="14.5703125" style="2" customWidth="1"/>
    <col min="3598" max="3611" width="8" style="2" customWidth="1"/>
    <col min="3612" max="3840" width="14.42578125" style="2"/>
    <col min="3841" max="3841" width="5" style="2" customWidth="1"/>
    <col min="3842" max="3842" width="33.5703125" style="2" customWidth="1"/>
    <col min="3843" max="3843" width="12" style="2" customWidth="1"/>
    <col min="3844" max="3844" width="7.7109375" style="2" customWidth="1"/>
    <col min="3845" max="3845" width="11.140625" style="2" customWidth="1"/>
    <col min="3846" max="3846" width="5.85546875" style="2" customWidth="1"/>
    <col min="3847" max="3847" width="11" style="2" customWidth="1"/>
    <col min="3848" max="3848" width="13.7109375" style="2" customWidth="1"/>
    <col min="3849" max="3849" width="13.42578125" style="2" customWidth="1"/>
    <col min="3850" max="3850" width="26.7109375" style="2" customWidth="1"/>
    <col min="3851" max="3851" width="17.28515625" style="2" customWidth="1"/>
    <col min="3852" max="3852" width="10.7109375" style="2" customWidth="1"/>
    <col min="3853" max="3853" width="14.5703125" style="2" customWidth="1"/>
    <col min="3854" max="3867" width="8" style="2" customWidth="1"/>
    <col min="3868" max="4096" width="14.42578125" style="2"/>
    <col min="4097" max="4097" width="5" style="2" customWidth="1"/>
    <col min="4098" max="4098" width="33.5703125" style="2" customWidth="1"/>
    <col min="4099" max="4099" width="12" style="2" customWidth="1"/>
    <col min="4100" max="4100" width="7.7109375" style="2" customWidth="1"/>
    <col min="4101" max="4101" width="11.140625" style="2" customWidth="1"/>
    <col min="4102" max="4102" width="5.85546875" style="2" customWidth="1"/>
    <col min="4103" max="4103" width="11" style="2" customWidth="1"/>
    <col min="4104" max="4104" width="13.7109375" style="2" customWidth="1"/>
    <col min="4105" max="4105" width="13.42578125" style="2" customWidth="1"/>
    <col min="4106" max="4106" width="26.7109375" style="2" customWidth="1"/>
    <col min="4107" max="4107" width="17.28515625" style="2" customWidth="1"/>
    <col min="4108" max="4108" width="10.7109375" style="2" customWidth="1"/>
    <col min="4109" max="4109" width="14.5703125" style="2" customWidth="1"/>
    <col min="4110" max="4123" width="8" style="2" customWidth="1"/>
    <col min="4124" max="4352" width="14.42578125" style="2"/>
    <col min="4353" max="4353" width="5" style="2" customWidth="1"/>
    <col min="4354" max="4354" width="33.5703125" style="2" customWidth="1"/>
    <col min="4355" max="4355" width="12" style="2" customWidth="1"/>
    <col min="4356" max="4356" width="7.7109375" style="2" customWidth="1"/>
    <col min="4357" max="4357" width="11.140625" style="2" customWidth="1"/>
    <col min="4358" max="4358" width="5.85546875" style="2" customWidth="1"/>
    <col min="4359" max="4359" width="11" style="2" customWidth="1"/>
    <col min="4360" max="4360" width="13.7109375" style="2" customWidth="1"/>
    <col min="4361" max="4361" width="13.42578125" style="2" customWidth="1"/>
    <col min="4362" max="4362" width="26.7109375" style="2" customWidth="1"/>
    <col min="4363" max="4363" width="17.28515625" style="2" customWidth="1"/>
    <col min="4364" max="4364" width="10.7109375" style="2" customWidth="1"/>
    <col min="4365" max="4365" width="14.5703125" style="2" customWidth="1"/>
    <col min="4366" max="4379" width="8" style="2" customWidth="1"/>
    <col min="4380" max="4608" width="14.42578125" style="2"/>
    <col min="4609" max="4609" width="5" style="2" customWidth="1"/>
    <col min="4610" max="4610" width="33.5703125" style="2" customWidth="1"/>
    <col min="4611" max="4611" width="12" style="2" customWidth="1"/>
    <col min="4612" max="4612" width="7.7109375" style="2" customWidth="1"/>
    <col min="4613" max="4613" width="11.140625" style="2" customWidth="1"/>
    <col min="4614" max="4614" width="5.85546875" style="2" customWidth="1"/>
    <col min="4615" max="4615" width="11" style="2" customWidth="1"/>
    <col min="4616" max="4616" width="13.7109375" style="2" customWidth="1"/>
    <col min="4617" max="4617" width="13.42578125" style="2" customWidth="1"/>
    <col min="4618" max="4618" width="26.7109375" style="2" customWidth="1"/>
    <col min="4619" max="4619" width="17.28515625" style="2" customWidth="1"/>
    <col min="4620" max="4620" width="10.7109375" style="2" customWidth="1"/>
    <col min="4621" max="4621" width="14.5703125" style="2" customWidth="1"/>
    <col min="4622" max="4635" width="8" style="2" customWidth="1"/>
    <col min="4636" max="4864" width="14.42578125" style="2"/>
    <col min="4865" max="4865" width="5" style="2" customWidth="1"/>
    <col min="4866" max="4866" width="33.5703125" style="2" customWidth="1"/>
    <col min="4867" max="4867" width="12" style="2" customWidth="1"/>
    <col min="4868" max="4868" width="7.7109375" style="2" customWidth="1"/>
    <col min="4869" max="4869" width="11.140625" style="2" customWidth="1"/>
    <col min="4870" max="4870" width="5.85546875" style="2" customWidth="1"/>
    <col min="4871" max="4871" width="11" style="2" customWidth="1"/>
    <col min="4872" max="4872" width="13.7109375" style="2" customWidth="1"/>
    <col min="4873" max="4873" width="13.42578125" style="2" customWidth="1"/>
    <col min="4874" max="4874" width="26.7109375" style="2" customWidth="1"/>
    <col min="4875" max="4875" width="17.28515625" style="2" customWidth="1"/>
    <col min="4876" max="4876" width="10.7109375" style="2" customWidth="1"/>
    <col min="4877" max="4877" width="14.5703125" style="2" customWidth="1"/>
    <col min="4878" max="4891" width="8" style="2" customWidth="1"/>
    <col min="4892" max="5120" width="14.42578125" style="2"/>
    <col min="5121" max="5121" width="5" style="2" customWidth="1"/>
    <col min="5122" max="5122" width="33.5703125" style="2" customWidth="1"/>
    <col min="5123" max="5123" width="12" style="2" customWidth="1"/>
    <col min="5124" max="5124" width="7.7109375" style="2" customWidth="1"/>
    <col min="5125" max="5125" width="11.140625" style="2" customWidth="1"/>
    <col min="5126" max="5126" width="5.85546875" style="2" customWidth="1"/>
    <col min="5127" max="5127" width="11" style="2" customWidth="1"/>
    <col min="5128" max="5128" width="13.7109375" style="2" customWidth="1"/>
    <col min="5129" max="5129" width="13.42578125" style="2" customWidth="1"/>
    <col min="5130" max="5130" width="26.7109375" style="2" customWidth="1"/>
    <col min="5131" max="5131" width="17.28515625" style="2" customWidth="1"/>
    <col min="5132" max="5132" width="10.7109375" style="2" customWidth="1"/>
    <col min="5133" max="5133" width="14.5703125" style="2" customWidth="1"/>
    <col min="5134" max="5147" width="8" style="2" customWidth="1"/>
    <col min="5148" max="5376" width="14.42578125" style="2"/>
    <col min="5377" max="5377" width="5" style="2" customWidth="1"/>
    <col min="5378" max="5378" width="33.5703125" style="2" customWidth="1"/>
    <col min="5379" max="5379" width="12" style="2" customWidth="1"/>
    <col min="5380" max="5380" width="7.7109375" style="2" customWidth="1"/>
    <col min="5381" max="5381" width="11.140625" style="2" customWidth="1"/>
    <col min="5382" max="5382" width="5.85546875" style="2" customWidth="1"/>
    <col min="5383" max="5383" width="11" style="2" customWidth="1"/>
    <col min="5384" max="5384" width="13.7109375" style="2" customWidth="1"/>
    <col min="5385" max="5385" width="13.42578125" style="2" customWidth="1"/>
    <col min="5386" max="5386" width="26.7109375" style="2" customWidth="1"/>
    <col min="5387" max="5387" width="17.28515625" style="2" customWidth="1"/>
    <col min="5388" max="5388" width="10.7109375" style="2" customWidth="1"/>
    <col min="5389" max="5389" width="14.5703125" style="2" customWidth="1"/>
    <col min="5390" max="5403" width="8" style="2" customWidth="1"/>
    <col min="5404" max="5632" width="14.42578125" style="2"/>
    <col min="5633" max="5633" width="5" style="2" customWidth="1"/>
    <col min="5634" max="5634" width="33.5703125" style="2" customWidth="1"/>
    <col min="5635" max="5635" width="12" style="2" customWidth="1"/>
    <col min="5636" max="5636" width="7.7109375" style="2" customWidth="1"/>
    <col min="5637" max="5637" width="11.140625" style="2" customWidth="1"/>
    <col min="5638" max="5638" width="5.85546875" style="2" customWidth="1"/>
    <col min="5639" max="5639" width="11" style="2" customWidth="1"/>
    <col min="5640" max="5640" width="13.7109375" style="2" customWidth="1"/>
    <col min="5641" max="5641" width="13.42578125" style="2" customWidth="1"/>
    <col min="5642" max="5642" width="26.7109375" style="2" customWidth="1"/>
    <col min="5643" max="5643" width="17.28515625" style="2" customWidth="1"/>
    <col min="5644" max="5644" width="10.7109375" style="2" customWidth="1"/>
    <col min="5645" max="5645" width="14.5703125" style="2" customWidth="1"/>
    <col min="5646" max="5659" width="8" style="2" customWidth="1"/>
    <col min="5660" max="5888" width="14.42578125" style="2"/>
    <col min="5889" max="5889" width="5" style="2" customWidth="1"/>
    <col min="5890" max="5890" width="33.5703125" style="2" customWidth="1"/>
    <col min="5891" max="5891" width="12" style="2" customWidth="1"/>
    <col min="5892" max="5892" width="7.7109375" style="2" customWidth="1"/>
    <col min="5893" max="5893" width="11.140625" style="2" customWidth="1"/>
    <col min="5894" max="5894" width="5.85546875" style="2" customWidth="1"/>
    <col min="5895" max="5895" width="11" style="2" customWidth="1"/>
    <col min="5896" max="5896" width="13.7109375" style="2" customWidth="1"/>
    <col min="5897" max="5897" width="13.42578125" style="2" customWidth="1"/>
    <col min="5898" max="5898" width="26.7109375" style="2" customWidth="1"/>
    <col min="5899" max="5899" width="17.28515625" style="2" customWidth="1"/>
    <col min="5900" max="5900" width="10.7109375" style="2" customWidth="1"/>
    <col min="5901" max="5901" width="14.5703125" style="2" customWidth="1"/>
    <col min="5902" max="5915" width="8" style="2" customWidth="1"/>
    <col min="5916" max="6144" width="14.42578125" style="2"/>
    <col min="6145" max="6145" width="5" style="2" customWidth="1"/>
    <col min="6146" max="6146" width="33.5703125" style="2" customWidth="1"/>
    <col min="6147" max="6147" width="12" style="2" customWidth="1"/>
    <col min="6148" max="6148" width="7.7109375" style="2" customWidth="1"/>
    <col min="6149" max="6149" width="11.140625" style="2" customWidth="1"/>
    <col min="6150" max="6150" width="5.85546875" style="2" customWidth="1"/>
    <col min="6151" max="6151" width="11" style="2" customWidth="1"/>
    <col min="6152" max="6152" width="13.7109375" style="2" customWidth="1"/>
    <col min="6153" max="6153" width="13.42578125" style="2" customWidth="1"/>
    <col min="6154" max="6154" width="26.7109375" style="2" customWidth="1"/>
    <col min="6155" max="6155" width="17.28515625" style="2" customWidth="1"/>
    <col min="6156" max="6156" width="10.7109375" style="2" customWidth="1"/>
    <col min="6157" max="6157" width="14.5703125" style="2" customWidth="1"/>
    <col min="6158" max="6171" width="8" style="2" customWidth="1"/>
    <col min="6172" max="6400" width="14.42578125" style="2"/>
    <col min="6401" max="6401" width="5" style="2" customWidth="1"/>
    <col min="6402" max="6402" width="33.5703125" style="2" customWidth="1"/>
    <col min="6403" max="6403" width="12" style="2" customWidth="1"/>
    <col min="6404" max="6404" width="7.7109375" style="2" customWidth="1"/>
    <col min="6405" max="6405" width="11.140625" style="2" customWidth="1"/>
    <col min="6406" max="6406" width="5.85546875" style="2" customWidth="1"/>
    <col min="6407" max="6407" width="11" style="2" customWidth="1"/>
    <col min="6408" max="6408" width="13.7109375" style="2" customWidth="1"/>
    <col min="6409" max="6409" width="13.42578125" style="2" customWidth="1"/>
    <col min="6410" max="6410" width="26.7109375" style="2" customWidth="1"/>
    <col min="6411" max="6411" width="17.28515625" style="2" customWidth="1"/>
    <col min="6412" max="6412" width="10.7109375" style="2" customWidth="1"/>
    <col min="6413" max="6413" width="14.5703125" style="2" customWidth="1"/>
    <col min="6414" max="6427" width="8" style="2" customWidth="1"/>
    <col min="6428" max="6656" width="14.42578125" style="2"/>
    <col min="6657" max="6657" width="5" style="2" customWidth="1"/>
    <col min="6658" max="6658" width="33.5703125" style="2" customWidth="1"/>
    <col min="6659" max="6659" width="12" style="2" customWidth="1"/>
    <col min="6660" max="6660" width="7.7109375" style="2" customWidth="1"/>
    <col min="6661" max="6661" width="11.140625" style="2" customWidth="1"/>
    <col min="6662" max="6662" width="5.85546875" style="2" customWidth="1"/>
    <col min="6663" max="6663" width="11" style="2" customWidth="1"/>
    <col min="6664" max="6664" width="13.7109375" style="2" customWidth="1"/>
    <col min="6665" max="6665" width="13.42578125" style="2" customWidth="1"/>
    <col min="6666" max="6666" width="26.7109375" style="2" customWidth="1"/>
    <col min="6667" max="6667" width="17.28515625" style="2" customWidth="1"/>
    <col min="6668" max="6668" width="10.7109375" style="2" customWidth="1"/>
    <col min="6669" max="6669" width="14.5703125" style="2" customWidth="1"/>
    <col min="6670" max="6683" width="8" style="2" customWidth="1"/>
    <col min="6684" max="6912" width="14.42578125" style="2"/>
    <col min="6913" max="6913" width="5" style="2" customWidth="1"/>
    <col min="6914" max="6914" width="33.5703125" style="2" customWidth="1"/>
    <col min="6915" max="6915" width="12" style="2" customWidth="1"/>
    <col min="6916" max="6916" width="7.7109375" style="2" customWidth="1"/>
    <col min="6917" max="6917" width="11.140625" style="2" customWidth="1"/>
    <col min="6918" max="6918" width="5.85546875" style="2" customWidth="1"/>
    <col min="6919" max="6919" width="11" style="2" customWidth="1"/>
    <col min="6920" max="6920" width="13.7109375" style="2" customWidth="1"/>
    <col min="6921" max="6921" width="13.42578125" style="2" customWidth="1"/>
    <col min="6922" max="6922" width="26.7109375" style="2" customWidth="1"/>
    <col min="6923" max="6923" width="17.28515625" style="2" customWidth="1"/>
    <col min="6924" max="6924" width="10.7109375" style="2" customWidth="1"/>
    <col min="6925" max="6925" width="14.5703125" style="2" customWidth="1"/>
    <col min="6926" max="6939" width="8" style="2" customWidth="1"/>
    <col min="6940" max="7168" width="14.42578125" style="2"/>
    <col min="7169" max="7169" width="5" style="2" customWidth="1"/>
    <col min="7170" max="7170" width="33.5703125" style="2" customWidth="1"/>
    <col min="7171" max="7171" width="12" style="2" customWidth="1"/>
    <col min="7172" max="7172" width="7.7109375" style="2" customWidth="1"/>
    <col min="7173" max="7173" width="11.140625" style="2" customWidth="1"/>
    <col min="7174" max="7174" width="5.85546875" style="2" customWidth="1"/>
    <col min="7175" max="7175" width="11" style="2" customWidth="1"/>
    <col min="7176" max="7176" width="13.7109375" style="2" customWidth="1"/>
    <col min="7177" max="7177" width="13.42578125" style="2" customWidth="1"/>
    <col min="7178" max="7178" width="26.7109375" style="2" customWidth="1"/>
    <col min="7179" max="7179" width="17.28515625" style="2" customWidth="1"/>
    <col min="7180" max="7180" width="10.7109375" style="2" customWidth="1"/>
    <col min="7181" max="7181" width="14.5703125" style="2" customWidth="1"/>
    <col min="7182" max="7195" width="8" style="2" customWidth="1"/>
    <col min="7196" max="7424" width="14.42578125" style="2"/>
    <col min="7425" max="7425" width="5" style="2" customWidth="1"/>
    <col min="7426" max="7426" width="33.5703125" style="2" customWidth="1"/>
    <col min="7427" max="7427" width="12" style="2" customWidth="1"/>
    <col min="7428" max="7428" width="7.7109375" style="2" customWidth="1"/>
    <col min="7429" max="7429" width="11.140625" style="2" customWidth="1"/>
    <col min="7430" max="7430" width="5.85546875" style="2" customWidth="1"/>
    <col min="7431" max="7431" width="11" style="2" customWidth="1"/>
    <col min="7432" max="7432" width="13.7109375" style="2" customWidth="1"/>
    <col min="7433" max="7433" width="13.42578125" style="2" customWidth="1"/>
    <col min="7434" max="7434" width="26.7109375" style="2" customWidth="1"/>
    <col min="7435" max="7435" width="17.28515625" style="2" customWidth="1"/>
    <col min="7436" max="7436" width="10.7109375" style="2" customWidth="1"/>
    <col min="7437" max="7437" width="14.5703125" style="2" customWidth="1"/>
    <col min="7438" max="7451" width="8" style="2" customWidth="1"/>
    <col min="7452" max="7680" width="14.42578125" style="2"/>
    <col min="7681" max="7681" width="5" style="2" customWidth="1"/>
    <col min="7682" max="7682" width="33.5703125" style="2" customWidth="1"/>
    <col min="7683" max="7683" width="12" style="2" customWidth="1"/>
    <col min="7684" max="7684" width="7.7109375" style="2" customWidth="1"/>
    <col min="7685" max="7685" width="11.140625" style="2" customWidth="1"/>
    <col min="7686" max="7686" width="5.85546875" style="2" customWidth="1"/>
    <col min="7687" max="7687" width="11" style="2" customWidth="1"/>
    <col min="7688" max="7688" width="13.7109375" style="2" customWidth="1"/>
    <col min="7689" max="7689" width="13.42578125" style="2" customWidth="1"/>
    <col min="7690" max="7690" width="26.7109375" style="2" customWidth="1"/>
    <col min="7691" max="7691" width="17.28515625" style="2" customWidth="1"/>
    <col min="7692" max="7692" width="10.7109375" style="2" customWidth="1"/>
    <col min="7693" max="7693" width="14.5703125" style="2" customWidth="1"/>
    <col min="7694" max="7707" width="8" style="2" customWidth="1"/>
    <col min="7708" max="7936" width="14.42578125" style="2"/>
    <col min="7937" max="7937" width="5" style="2" customWidth="1"/>
    <col min="7938" max="7938" width="33.5703125" style="2" customWidth="1"/>
    <col min="7939" max="7939" width="12" style="2" customWidth="1"/>
    <col min="7940" max="7940" width="7.7109375" style="2" customWidth="1"/>
    <col min="7941" max="7941" width="11.140625" style="2" customWidth="1"/>
    <col min="7942" max="7942" width="5.85546875" style="2" customWidth="1"/>
    <col min="7943" max="7943" width="11" style="2" customWidth="1"/>
    <col min="7944" max="7944" width="13.7109375" style="2" customWidth="1"/>
    <col min="7945" max="7945" width="13.42578125" style="2" customWidth="1"/>
    <col min="7946" max="7946" width="26.7109375" style="2" customWidth="1"/>
    <col min="7947" max="7947" width="17.28515625" style="2" customWidth="1"/>
    <col min="7948" max="7948" width="10.7109375" style="2" customWidth="1"/>
    <col min="7949" max="7949" width="14.5703125" style="2" customWidth="1"/>
    <col min="7950" max="7963" width="8" style="2" customWidth="1"/>
    <col min="7964" max="8192" width="14.42578125" style="2"/>
    <col min="8193" max="8193" width="5" style="2" customWidth="1"/>
    <col min="8194" max="8194" width="33.5703125" style="2" customWidth="1"/>
    <col min="8195" max="8195" width="12" style="2" customWidth="1"/>
    <col min="8196" max="8196" width="7.7109375" style="2" customWidth="1"/>
    <col min="8197" max="8197" width="11.140625" style="2" customWidth="1"/>
    <col min="8198" max="8198" width="5.85546875" style="2" customWidth="1"/>
    <col min="8199" max="8199" width="11" style="2" customWidth="1"/>
    <col min="8200" max="8200" width="13.7109375" style="2" customWidth="1"/>
    <col min="8201" max="8201" width="13.42578125" style="2" customWidth="1"/>
    <col min="8202" max="8202" width="26.7109375" style="2" customWidth="1"/>
    <col min="8203" max="8203" width="17.28515625" style="2" customWidth="1"/>
    <col min="8204" max="8204" width="10.7109375" style="2" customWidth="1"/>
    <col min="8205" max="8205" width="14.5703125" style="2" customWidth="1"/>
    <col min="8206" max="8219" width="8" style="2" customWidth="1"/>
    <col min="8220" max="8448" width="14.42578125" style="2"/>
    <col min="8449" max="8449" width="5" style="2" customWidth="1"/>
    <col min="8450" max="8450" width="33.5703125" style="2" customWidth="1"/>
    <col min="8451" max="8451" width="12" style="2" customWidth="1"/>
    <col min="8452" max="8452" width="7.7109375" style="2" customWidth="1"/>
    <col min="8453" max="8453" width="11.140625" style="2" customWidth="1"/>
    <col min="8454" max="8454" width="5.85546875" style="2" customWidth="1"/>
    <col min="8455" max="8455" width="11" style="2" customWidth="1"/>
    <col min="8456" max="8456" width="13.7109375" style="2" customWidth="1"/>
    <col min="8457" max="8457" width="13.42578125" style="2" customWidth="1"/>
    <col min="8458" max="8458" width="26.7109375" style="2" customWidth="1"/>
    <col min="8459" max="8459" width="17.28515625" style="2" customWidth="1"/>
    <col min="8460" max="8460" width="10.7109375" style="2" customWidth="1"/>
    <col min="8461" max="8461" width="14.5703125" style="2" customWidth="1"/>
    <col min="8462" max="8475" width="8" style="2" customWidth="1"/>
    <col min="8476" max="8704" width="14.42578125" style="2"/>
    <col min="8705" max="8705" width="5" style="2" customWidth="1"/>
    <col min="8706" max="8706" width="33.5703125" style="2" customWidth="1"/>
    <col min="8707" max="8707" width="12" style="2" customWidth="1"/>
    <col min="8708" max="8708" width="7.7109375" style="2" customWidth="1"/>
    <col min="8709" max="8709" width="11.140625" style="2" customWidth="1"/>
    <col min="8710" max="8710" width="5.85546875" style="2" customWidth="1"/>
    <col min="8711" max="8711" width="11" style="2" customWidth="1"/>
    <col min="8712" max="8712" width="13.7109375" style="2" customWidth="1"/>
    <col min="8713" max="8713" width="13.42578125" style="2" customWidth="1"/>
    <col min="8714" max="8714" width="26.7109375" style="2" customWidth="1"/>
    <col min="8715" max="8715" width="17.28515625" style="2" customWidth="1"/>
    <col min="8716" max="8716" width="10.7109375" style="2" customWidth="1"/>
    <col min="8717" max="8717" width="14.5703125" style="2" customWidth="1"/>
    <col min="8718" max="8731" width="8" style="2" customWidth="1"/>
    <col min="8732" max="8960" width="14.42578125" style="2"/>
    <col min="8961" max="8961" width="5" style="2" customWidth="1"/>
    <col min="8962" max="8962" width="33.5703125" style="2" customWidth="1"/>
    <col min="8963" max="8963" width="12" style="2" customWidth="1"/>
    <col min="8964" max="8964" width="7.7109375" style="2" customWidth="1"/>
    <col min="8965" max="8965" width="11.140625" style="2" customWidth="1"/>
    <col min="8966" max="8966" width="5.85546875" style="2" customWidth="1"/>
    <col min="8967" max="8967" width="11" style="2" customWidth="1"/>
    <col min="8968" max="8968" width="13.7109375" style="2" customWidth="1"/>
    <col min="8969" max="8969" width="13.42578125" style="2" customWidth="1"/>
    <col min="8970" max="8970" width="26.7109375" style="2" customWidth="1"/>
    <col min="8971" max="8971" width="17.28515625" style="2" customWidth="1"/>
    <col min="8972" max="8972" width="10.7109375" style="2" customWidth="1"/>
    <col min="8973" max="8973" width="14.5703125" style="2" customWidth="1"/>
    <col min="8974" max="8987" width="8" style="2" customWidth="1"/>
    <col min="8988" max="9216" width="14.42578125" style="2"/>
    <col min="9217" max="9217" width="5" style="2" customWidth="1"/>
    <col min="9218" max="9218" width="33.5703125" style="2" customWidth="1"/>
    <col min="9219" max="9219" width="12" style="2" customWidth="1"/>
    <col min="9220" max="9220" width="7.7109375" style="2" customWidth="1"/>
    <col min="9221" max="9221" width="11.140625" style="2" customWidth="1"/>
    <col min="9222" max="9222" width="5.85546875" style="2" customWidth="1"/>
    <col min="9223" max="9223" width="11" style="2" customWidth="1"/>
    <col min="9224" max="9224" width="13.7109375" style="2" customWidth="1"/>
    <col min="9225" max="9225" width="13.42578125" style="2" customWidth="1"/>
    <col min="9226" max="9226" width="26.7109375" style="2" customWidth="1"/>
    <col min="9227" max="9227" width="17.28515625" style="2" customWidth="1"/>
    <col min="9228" max="9228" width="10.7109375" style="2" customWidth="1"/>
    <col min="9229" max="9229" width="14.5703125" style="2" customWidth="1"/>
    <col min="9230" max="9243" width="8" style="2" customWidth="1"/>
    <col min="9244" max="9472" width="14.42578125" style="2"/>
    <col min="9473" max="9473" width="5" style="2" customWidth="1"/>
    <col min="9474" max="9474" width="33.5703125" style="2" customWidth="1"/>
    <col min="9475" max="9475" width="12" style="2" customWidth="1"/>
    <col min="9476" max="9476" width="7.7109375" style="2" customWidth="1"/>
    <col min="9477" max="9477" width="11.140625" style="2" customWidth="1"/>
    <col min="9478" max="9478" width="5.85546875" style="2" customWidth="1"/>
    <col min="9479" max="9479" width="11" style="2" customWidth="1"/>
    <col min="9480" max="9480" width="13.7109375" style="2" customWidth="1"/>
    <col min="9481" max="9481" width="13.42578125" style="2" customWidth="1"/>
    <col min="9482" max="9482" width="26.7109375" style="2" customWidth="1"/>
    <col min="9483" max="9483" width="17.28515625" style="2" customWidth="1"/>
    <col min="9484" max="9484" width="10.7109375" style="2" customWidth="1"/>
    <col min="9485" max="9485" width="14.5703125" style="2" customWidth="1"/>
    <col min="9486" max="9499" width="8" style="2" customWidth="1"/>
    <col min="9500" max="9728" width="14.42578125" style="2"/>
    <col min="9729" max="9729" width="5" style="2" customWidth="1"/>
    <col min="9730" max="9730" width="33.5703125" style="2" customWidth="1"/>
    <col min="9731" max="9731" width="12" style="2" customWidth="1"/>
    <col min="9732" max="9732" width="7.7109375" style="2" customWidth="1"/>
    <col min="9733" max="9733" width="11.140625" style="2" customWidth="1"/>
    <col min="9734" max="9734" width="5.85546875" style="2" customWidth="1"/>
    <col min="9735" max="9735" width="11" style="2" customWidth="1"/>
    <col min="9736" max="9736" width="13.7109375" style="2" customWidth="1"/>
    <col min="9737" max="9737" width="13.42578125" style="2" customWidth="1"/>
    <col min="9738" max="9738" width="26.7109375" style="2" customWidth="1"/>
    <col min="9739" max="9739" width="17.28515625" style="2" customWidth="1"/>
    <col min="9740" max="9740" width="10.7109375" style="2" customWidth="1"/>
    <col min="9741" max="9741" width="14.5703125" style="2" customWidth="1"/>
    <col min="9742" max="9755" width="8" style="2" customWidth="1"/>
    <col min="9756" max="9984" width="14.42578125" style="2"/>
    <col min="9985" max="9985" width="5" style="2" customWidth="1"/>
    <col min="9986" max="9986" width="33.5703125" style="2" customWidth="1"/>
    <col min="9987" max="9987" width="12" style="2" customWidth="1"/>
    <col min="9988" max="9988" width="7.7109375" style="2" customWidth="1"/>
    <col min="9989" max="9989" width="11.140625" style="2" customWidth="1"/>
    <col min="9990" max="9990" width="5.85546875" style="2" customWidth="1"/>
    <col min="9991" max="9991" width="11" style="2" customWidth="1"/>
    <col min="9992" max="9992" width="13.7109375" style="2" customWidth="1"/>
    <col min="9993" max="9993" width="13.42578125" style="2" customWidth="1"/>
    <col min="9994" max="9994" width="26.7109375" style="2" customWidth="1"/>
    <col min="9995" max="9995" width="17.28515625" style="2" customWidth="1"/>
    <col min="9996" max="9996" width="10.7109375" style="2" customWidth="1"/>
    <col min="9997" max="9997" width="14.5703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5703125" style="2" customWidth="1"/>
    <col min="10243" max="10243" width="12" style="2" customWidth="1"/>
    <col min="10244" max="10244" width="7.7109375" style="2" customWidth="1"/>
    <col min="10245" max="10245" width="11.140625" style="2" customWidth="1"/>
    <col min="10246" max="10246" width="5.85546875" style="2" customWidth="1"/>
    <col min="10247" max="10247" width="11" style="2" customWidth="1"/>
    <col min="10248" max="10248" width="13.7109375" style="2" customWidth="1"/>
    <col min="10249" max="10249" width="13.42578125" style="2" customWidth="1"/>
    <col min="10250" max="10250" width="26.7109375" style="2" customWidth="1"/>
    <col min="10251" max="10251" width="17.28515625" style="2" customWidth="1"/>
    <col min="10252" max="10252" width="10.7109375" style="2" customWidth="1"/>
    <col min="10253" max="10253" width="14.5703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5703125" style="2" customWidth="1"/>
    <col min="10499" max="10499" width="12" style="2" customWidth="1"/>
    <col min="10500" max="10500" width="7.7109375" style="2" customWidth="1"/>
    <col min="10501" max="10501" width="11.140625" style="2" customWidth="1"/>
    <col min="10502" max="10502" width="5.85546875" style="2" customWidth="1"/>
    <col min="10503" max="10503" width="11" style="2" customWidth="1"/>
    <col min="10504" max="10504" width="13.7109375" style="2" customWidth="1"/>
    <col min="10505" max="10505" width="13.42578125" style="2" customWidth="1"/>
    <col min="10506" max="10506" width="26.7109375" style="2" customWidth="1"/>
    <col min="10507" max="10507" width="17.28515625" style="2" customWidth="1"/>
    <col min="10508" max="10508" width="10.7109375" style="2" customWidth="1"/>
    <col min="10509" max="10509" width="14.5703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5703125" style="2" customWidth="1"/>
    <col min="10755" max="10755" width="12" style="2" customWidth="1"/>
    <col min="10756" max="10756" width="7.7109375" style="2" customWidth="1"/>
    <col min="10757" max="10757" width="11.140625" style="2" customWidth="1"/>
    <col min="10758" max="10758" width="5.85546875" style="2" customWidth="1"/>
    <col min="10759" max="10759" width="11" style="2" customWidth="1"/>
    <col min="10760" max="10760" width="13.7109375" style="2" customWidth="1"/>
    <col min="10761" max="10761" width="13.42578125" style="2" customWidth="1"/>
    <col min="10762" max="10762" width="26.7109375" style="2" customWidth="1"/>
    <col min="10763" max="10763" width="17.28515625" style="2" customWidth="1"/>
    <col min="10764" max="10764" width="10.7109375" style="2" customWidth="1"/>
    <col min="10765" max="10765" width="14.5703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5703125" style="2" customWidth="1"/>
    <col min="11011" max="11011" width="12" style="2" customWidth="1"/>
    <col min="11012" max="11012" width="7.7109375" style="2" customWidth="1"/>
    <col min="11013" max="11013" width="11.140625" style="2" customWidth="1"/>
    <col min="11014" max="11014" width="5.85546875" style="2" customWidth="1"/>
    <col min="11015" max="11015" width="11" style="2" customWidth="1"/>
    <col min="11016" max="11016" width="13.7109375" style="2" customWidth="1"/>
    <col min="11017" max="11017" width="13.42578125" style="2" customWidth="1"/>
    <col min="11018" max="11018" width="26.7109375" style="2" customWidth="1"/>
    <col min="11019" max="11019" width="17.28515625" style="2" customWidth="1"/>
    <col min="11020" max="11020" width="10.7109375" style="2" customWidth="1"/>
    <col min="11021" max="11021" width="14.5703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5703125" style="2" customWidth="1"/>
    <col min="11267" max="11267" width="12" style="2" customWidth="1"/>
    <col min="11268" max="11268" width="7.7109375" style="2" customWidth="1"/>
    <col min="11269" max="11269" width="11.140625" style="2" customWidth="1"/>
    <col min="11270" max="11270" width="5.85546875" style="2" customWidth="1"/>
    <col min="11271" max="11271" width="11" style="2" customWidth="1"/>
    <col min="11272" max="11272" width="13.7109375" style="2" customWidth="1"/>
    <col min="11273" max="11273" width="13.42578125" style="2" customWidth="1"/>
    <col min="11274" max="11274" width="26.7109375" style="2" customWidth="1"/>
    <col min="11275" max="11275" width="17.28515625" style="2" customWidth="1"/>
    <col min="11276" max="11276" width="10.7109375" style="2" customWidth="1"/>
    <col min="11277" max="11277" width="14.5703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5703125" style="2" customWidth="1"/>
    <col min="11523" max="11523" width="12" style="2" customWidth="1"/>
    <col min="11524" max="11524" width="7.7109375" style="2" customWidth="1"/>
    <col min="11525" max="11525" width="11.140625" style="2" customWidth="1"/>
    <col min="11526" max="11526" width="5.85546875" style="2" customWidth="1"/>
    <col min="11527" max="11527" width="11" style="2" customWidth="1"/>
    <col min="11528" max="11528" width="13.7109375" style="2" customWidth="1"/>
    <col min="11529" max="11529" width="13.42578125" style="2" customWidth="1"/>
    <col min="11530" max="11530" width="26.7109375" style="2" customWidth="1"/>
    <col min="11531" max="11531" width="17.28515625" style="2" customWidth="1"/>
    <col min="11532" max="11532" width="10.7109375" style="2" customWidth="1"/>
    <col min="11533" max="11533" width="14.5703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5703125" style="2" customWidth="1"/>
    <col min="11779" max="11779" width="12" style="2" customWidth="1"/>
    <col min="11780" max="11780" width="7.7109375" style="2" customWidth="1"/>
    <col min="11781" max="11781" width="11.140625" style="2" customWidth="1"/>
    <col min="11782" max="11782" width="5.85546875" style="2" customWidth="1"/>
    <col min="11783" max="11783" width="11" style="2" customWidth="1"/>
    <col min="11784" max="11784" width="13.7109375" style="2" customWidth="1"/>
    <col min="11785" max="11785" width="13.42578125" style="2" customWidth="1"/>
    <col min="11786" max="11786" width="26.7109375" style="2" customWidth="1"/>
    <col min="11787" max="11787" width="17.28515625" style="2" customWidth="1"/>
    <col min="11788" max="11788" width="10.7109375" style="2" customWidth="1"/>
    <col min="11789" max="11789" width="14.5703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5703125" style="2" customWidth="1"/>
    <col min="12035" max="12035" width="12" style="2" customWidth="1"/>
    <col min="12036" max="12036" width="7.7109375" style="2" customWidth="1"/>
    <col min="12037" max="12037" width="11.140625" style="2" customWidth="1"/>
    <col min="12038" max="12038" width="5.85546875" style="2" customWidth="1"/>
    <col min="12039" max="12039" width="11" style="2" customWidth="1"/>
    <col min="12040" max="12040" width="13.7109375" style="2" customWidth="1"/>
    <col min="12041" max="12041" width="13.42578125" style="2" customWidth="1"/>
    <col min="12042" max="12042" width="26.7109375" style="2" customWidth="1"/>
    <col min="12043" max="12043" width="17.28515625" style="2" customWidth="1"/>
    <col min="12044" max="12044" width="10.7109375" style="2" customWidth="1"/>
    <col min="12045" max="12045" width="14.5703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5703125" style="2" customWidth="1"/>
    <col min="12291" max="12291" width="12" style="2" customWidth="1"/>
    <col min="12292" max="12292" width="7.7109375" style="2" customWidth="1"/>
    <col min="12293" max="12293" width="11.140625" style="2" customWidth="1"/>
    <col min="12294" max="12294" width="5.85546875" style="2" customWidth="1"/>
    <col min="12295" max="12295" width="11" style="2" customWidth="1"/>
    <col min="12296" max="12296" width="13.7109375" style="2" customWidth="1"/>
    <col min="12297" max="12297" width="13.42578125" style="2" customWidth="1"/>
    <col min="12298" max="12298" width="26.7109375" style="2" customWidth="1"/>
    <col min="12299" max="12299" width="17.28515625" style="2" customWidth="1"/>
    <col min="12300" max="12300" width="10.7109375" style="2" customWidth="1"/>
    <col min="12301" max="12301" width="14.5703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5703125" style="2" customWidth="1"/>
    <col min="12547" max="12547" width="12" style="2" customWidth="1"/>
    <col min="12548" max="12548" width="7.7109375" style="2" customWidth="1"/>
    <col min="12549" max="12549" width="11.140625" style="2" customWidth="1"/>
    <col min="12550" max="12550" width="5.85546875" style="2" customWidth="1"/>
    <col min="12551" max="12551" width="11" style="2" customWidth="1"/>
    <col min="12552" max="12552" width="13.7109375" style="2" customWidth="1"/>
    <col min="12553" max="12553" width="13.42578125" style="2" customWidth="1"/>
    <col min="12554" max="12554" width="26.7109375" style="2" customWidth="1"/>
    <col min="12555" max="12555" width="17.28515625" style="2" customWidth="1"/>
    <col min="12556" max="12556" width="10.7109375" style="2" customWidth="1"/>
    <col min="12557" max="12557" width="14.5703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5703125" style="2" customWidth="1"/>
    <col min="12803" max="12803" width="12" style="2" customWidth="1"/>
    <col min="12804" max="12804" width="7.7109375" style="2" customWidth="1"/>
    <col min="12805" max="12805" width="11.140625" style="2" customWidth="1"/>
    <col min="12806" max="12806" width="5.85546875" style="2" customWidth="1"/>
    <col min="12807" max="12807" width="11" style="2" customWidth="1"/>
    <col min="12808" max="12808" width="13.7109375" style="2" customWidth="1"/>
    <col min="12809" max="12809" width="13.42578125" style="2" customWidth="1"/>
    <col min="12810" max="12810" width="26.7109375" style="2" customWidth="1"/>
    <col min="12811" max="12811" width="17.28515625" style="2" customWidth="1"/>
    <col min="12812" max="12812" width="10.7109375" style="2" customWidth="1"/>
    <col min="12813" max="12813" width="14.5703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5703125" style="2" customWidth="1"/>
    <col min="13059" max="13059" width="12" style="2" customWidth="1"/>
    <col min="13060" max="13060" width="7.7109375" style="2" customWidth="1"/>
    <col min="13061" max="13061" width="11.140625" style="2" customWidth="1"/>
    <col min="13062" max="13062" width="5.85546875" style="2" customWidth="1"/>
    <col min="13063" max="13063" width="11" style="2" customWidth="1"/>
    <col min="13064" max="13064" width="13.7109375" style="2" customWidth="1"/>
    <col min="13065" max="13065" width="13.42578125" style="2" customWidth="1"/>
    <col min="13066" max="13066" width="26.7109375" style="2" customWidth="1"/>
    <col min="13067" max="13067" width="17.28515625" style="2" customWidth="1"/>
    <col min="13068" max="13068" width="10.7109375" style="2" customWidth="1"/>
    <col min="13069" max="13069" width="14.5703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5703125" style="2" customWidth="1"/>
    <col min="13315" max="13315" width="12" style="2" customWidth="1"/>
    <col min="13316" max="13316" width="7.7109375" style="2" customWidth="1"/>
    <col min="13317" max="13317" width="11.140625" style="2" customWidth="1"/>
    <col min="13318" max="13318" width="5.85546875" style="2" customWidth="1"/>
    <col min="13319" max="13319" width="11" style="2" customWidth="1"/>
    <col min="13320" max="13320" width="13.7109375" style="2" customWidth="1"/>
    <col min="13321" max="13321" width="13.42578125" style="2" customWidth="1"/>
    <col min="13322" max="13322" width="26.7109375" style="2" customWidth="1"/>
    <col min="13323" max="13323" width="17.28515625" style="2" customWidth="1"/>
    <col min="13324" max="13324" width="10.7109375" style="2" customWidth="1"/>
    <col min="13325" max="13325" width="14.5703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5703125" style="2" customWidth="1"/>
    <col min="13571" max="13571" width="12" style="2" customWidth="1"/>
    <col min="13572" max="13572" width="7.7109375" style="2" customWidth="1"/>
    <col min="13573" max="13573" width="11.140625" style="2" customWidth="1"/>
    <col min="13574" max="13574" width="5.85546875" style="2" customWidth="1"/>
    <col min="13575" max="13575" width="11" style="2" customWidth="1"/>
    <col min="13576" max="13576" width="13.7109375" style="2" customWidth="1"/>
    <col min="13577" max="13577" width="13.42578125" style="2" customWidth="1"/>
    <col min="13578" max="13578" width="26.7109375" style="2" customWidth="1"/>
    <col min="13579" max="13579" width="17.28515625" style="2" customWidth="1"/>
    <col min="13580" max="13580" width="10.7109375" style="2" customWidth="1"/>
    <col min="13581" max="13581" width="14.5703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5703125" style="2" customWidth="1"/>
    <col min="13827" max="13827" width="12" style="2" customWidth="1"/>
    <col min="13828" max="13828" width="7.7109375" style="2" customWidth="1"/>
    <col min="13829" max="13829" width="11.140625" style="2" customWidth="1"/>
    <col min="13830" max="13830" width="5.85546875" style="2" customWidth="1"/>
    <col min="13831" max="13831" width="11" style="2" customWidth="1"/>
    <col min="13832" max="13832" width="13.7109375" style="2" customWidth="1"/>
    <col min="13833" max="13833" width="13.42578125" style="2" customWidth="1"/>
    <col min="13834" max="13834" width="26.7109375" style="2" customWidth="1"/>
    <col min="13835" max="13835" width="17.28515625" style="2" customWidth="1"/>
    <col min="13836" max="13836" width="10.7109375" style="2" customWidth="1"/>
    <col min="13837" max="13837" width="14.5703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5703125" style="2" customWidth="1"/>
    <col min="14083" max="14083" width="12" style="2" customWidth="1"/>
    <col min="14084" max="14084" width="7.7109375" style="2" customWidth="1"/>
    <col min="14085" max="14085" width="11.140625" style="2" customWidth="1"/>
    <col min="14086" max="14086" width="5.85546875" style="2" customWidth="1"/>
    <col min="14087" max="14087" width="11" style="2" customWidth="1"/>
    <col min="14088" max="14088" width="13.7109375" style="2" customWidth="1"/>
    <col min="14089" max="14089" width="13.42578125" style="2" customWidth="1"/>
    <col min="14090" max="14090" width="26.7109375" style="2" customWidth="1"/>
    <col min="14091" max="14091" width="17.28515625" style="2" customWidth="1"/>
    <col min="14092" max="14092" width="10.7109375" style="2" customWidth="1"/>
    <col min="14093" max="14093" width="14.5703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5703125" style="2" customWidth="1"/>
    <col min="14339" max="14339" width="12" style="2" customWidth="1"/>
    <col min="14340" max="14340" width="7.7109375" style="2" customWidth="1"/>
    <col min="14341" max="14341" width="11.140625" style="2" customWidth="1"/>
    <col min="14342" max="14342" width="5.85546875" style="2" customWidth="1"/>
    <col min="14343" max="14343" width="11" style="2" customWidth="1"/>
    <col min="14344" max="14344" width="13.7109375" style="2" customWidth="1"/>
    <col min="14345" max="14345" width="13.42578125" style="2" customWidth="1"/>
    <col min="14346" max="14346" width="26.7109375" style="2" customWidth="1"/>
    <col min="14347" max="14347" width="17.28515625" style="2" customWidth="1"/>
    <col min="14348" max="14348" width="10.7109375" style="2" customWidth="1"/>
    <col min="14349" max="14349" width="14.5703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5703125" style="2" customWidth="1"/>
    <col min="14595" max="14595" width="12" style="2" customWidth="1"/>
    <col min="14596" max="14596" width="7.7109375" style="2" customWidth="1"/>
    <col min="14597" max="14597" width="11.140625" style="2" customWidth="1"/>
    <col min="14598" max="14598" width="5.85546875" style="2" customWidth="1"/>
    <col min="14599" max="14599" width="11" style="2" customWidth="1"/>
    <col min="14600" max="14600" width="13.7109375" style="2" customWidth="1"/>
    <col min="14601" max="14601" width="13.42578125" style="2" customWidth="1"/>
    <col min="14602" max="14602" width="26.7109375" style="2" customWidth="1"/>
    <col min="14603" max="14603" width="17.28515625" style="2" customWidth="1"/>
    <col min="14604" max="14604" width="10.7109375" style="2" customWidth="1"/>
    <col min="14605" max="14605" width="14.5703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5703125" style="2" customWidth="1"/>
    <col min="14851" max="14851" width="12" style="2" customWidth="1"/>
    <col min="14852" max="14852" width="7.7109375" style="2" customWidth="1"/>
    <col min="14853" max="14853" width="11.140625" style="2" customWidth="1"/>
    <col min="14854" max="14854" width="5.85546875" style="2" customWidth="1"/>
    <col min="14855" max="14855" width="11" style="2" customWidth="1"/>
    <col min="14856" max="14856" width="13.7109375" style="2" customWidth="1"/>
    <col min="14857" max="14857" width="13.42578125" style="2" customWidth="1"/>
    <col min="14858" max="14858" width="26.7109375" style="2" customWidth="1"/>
    <col min="14859" max="14859" width="17.28515625" style="2" customWidth="1"/>
    <col min="14860" max="14860" width="10.7109375" style="2" customWidth="1"/>
    <col min="14861" max="14861" width="14.5703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5703125" style="2" customWidth="1"/>
    <col min="15107" max="15107" width="12" style="2" customWidth="1"/>
    <col min="15108" max="15108" width="7.7109375" style="2" customWidth="1"/>
    <col min="15109" max="15109" width="11.140625" style="2" customWidth="1"/>
    <col min="15110" max="15110" width="5.85546875" style="2" customWidth="1"/>
    <col min="15111" max="15111" width="11" style="2" customWidth="1"/>
    <col min="15112" max="15112" width="13.7109375" style="2" customWidth="1"/>
    <col min="15113" max="15113" width="13.42578125" style="2" customWidth="1"/>
    <col min="15114" max="15114" width="26.7109375" style="2" customWidth="1"/>
    <col min="15115" max="15115" width="17.28515625" style="2" customWidth="1"/>
    <col min="15116" max="15116" width="10.7109375" style="2" customWidth="1"/>
    <col min="15117" max="15117" width="14.5703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5703125" style="2" customWidth="1"/>
    <col min="15363" max="15363" width="12" style="2" customWidth="1"/>
    <col min="15364" max="15364" width="7.7109375" style="2" customWidth="1"/>
    <col min="15365" max="15365" width="11.140625" style="2" customWidth="1"/>
    <col min="15366" max="15366" width="5.85546875" style="2" customWidth="1"/>
    <col min="15367" max="15367" width="11" style="2" customWidth="1"/>
    <col min="15368" max="15368" width="13.7109375" style="2" customWidth="1"/>
    <col min="15369" max="15369" width="13.42578125" style="2" customWidth="1"/>
    <col min="15370" max="15370" width="26.7109375" style="2" customWidth="1"/>
    <col min="15371" max="15371" width="17.28515625" style="2" customWidth="1"/>
    <col min="15372" max="15372" width="10.7109375" style="2" customWidth="1"/>
    <col min="15373" max="15373" width="14.5703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5703125" style="2" customWidth="1"/>
    <col min="15619" max="15619" width="12" style="2" customWidth="1"/>
    <col min="15620" max="15620" width="7.7109375" style="2" customWidth="1"/>
    <col min="15621" max="15621" width="11.140625" style="2" customWidth="1"/>
    <col min="15622" max="15622" width="5.85546875" style="2" customWidth="1"/>
    <col min="15623" max="15623" width="11" style="2" customWidth="1"/>
    <col min="15624" max="15624" width="13.7109375" style="2" customWidth="1"/>
    <col min="15625" max="15625" width="13.42578125" style="2" customWidth="1"/>
    <col min="15626" max="15626" width="26.7109375" style="2" customWidth="1"/>
    <col min="15627" max="15627" width="17.28515625" style="2" customWidth="1"/>
    <col min="15628" max="15628" width="10.7109375" style="2" customWidth="1"/>
    <col min="15629" max="15629" width="14.5703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5703125" style="2" customWidth="1"/>
    <col min="15875" max="15875" width="12" style="2" customWidth="1"/>
    <col min="15876" max="15876" width="7.7109375" style="2" customWidth="1"/>
    <col min="15877" max="15877" width="11.140625" style="2" customWidth="1"/>
    <col min="15878" max="15878" width="5.85546875" style="2" customWidth="1"/>
    <col min="15879" max="15879" width="11" style="2" customWidth="1"/>
    <col min="15880" max="15880" width="13.7109375" style="2" customWidth="1"/>
    <col min="15881" max="15881" width="13.42578125" style="2" customWidth="1"/>
    <col min="15882" max="15882" width="26.7109375" style="2" customWidth="1"/>
    <col min="15883" max="15883" width="17.28515625" style="2" customWidth="1"/>
    <col min="15884" max="15884" width="10.7109375" style="2" customWidth="1"/>
    <col min="15885" max="15885" width="14.5703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5703125" style="2" customWidth="1"/>
    <col min="16131" max="16131" width="12" style="2" customWidth="1"/>
    <col min="16132" max="16132" width="7.7109375" style="2" customWidth="1"/>
    <col min="16133" max="16133" width="11.140625" style="2" customWidth="1"/>
    <col min="16134" max="16134" width="5.85546875" style="2" customWidth="1"/>
    <col min="16135" max="16135" width="11" style="2" customWidth="1"/>
    <col min="16136" max="16136" width="13.7109375" style="2" customWidth="1"/>
    <col min="16137" max="16137" width="13.42578125" style="2" customWidth="1"/>
    <col min="16138" max="16138" width="26.7109375" style="2" customWidth="1"/>
    <col min="16139" max="16139" width="17.28515625" style="2" customWidth="1"/>
    <col min="16140" max="16140" width="10.7109375" style="2" customWidth="1"/>
    <col min="16141" max="16141" width="14.5703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53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1"/>
      <c r="F4" s="227" t="s">
        <v>93</v>
      </c>
      <c r="G4" s="196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12.6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20" t="s">
        <v>94</v>
      </c>
      <c r="B9" s="196"/>
      <c r="C9" s="1"/>
      <c r="D9" s="1"/>
      <c r="E9" s="1"/>
      <c r="F9" s="1"/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89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1.9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60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95</v>
      </c>
      <c r="C14" s="48">
        <v>500</v>
      </c>
      <c r="D14" s="48" t="s">
        <v>30</v>
      </c>
      <c r="E14" s="56"/>
      <c r="F14" s="57">
        <v>9.5</v>
      </c>
      <c r="G14" s="37">
        <f>E14*F14/100+E14</f>
        <v>0</v>
      </c>
      <c r="H14" s="37">
        <f>C14*E14</f>
        <v>0</v>
      </c>
      <c r="I14" s="37">
        <f>G14*C14</f>
        <v>0</v>
      </c>
      <c r="J14" s="23"/>
      <c r="K14" s="24"/>
      <c r="L14" s="26"/>
      <c r="M14" s="49"/>
    </row>
    <row r="15" spans="1:27" ht="18" customHeight="1" x14ac:dyDescent="0.2">
      <c r="A15" s="16" t="s">
        <v>24</v>
      </c>
      <c r="B15" s="61" t="s">
        <v>96</v>
      </c>
      <c r="C15" s="48">
        <v>50</v>
      </c>
      <c r="D15" s="48" t="s">
        <v>30</v>
      </c>
      <c r="E15" s="56"/>
      <c r="F15" s="57">
        <v>9.5</v>
      </c>
      <c r="G15" s="37">
        <f>E15*F15/100+E15</f>
        <v>0</v>
      </c>
      <c r="H15" s="37">
        <f>C15*E15</f>
        <v>0</v>
      </c>
      <c r="I15" s="37">
        <f>G15*C15</f>
        <v>0</v>
      </c>
      <c r="J15" s="23"/>
      <c r="K15" s="24"/>
      <c r="L15" s="26"/>
      <c r="M15" s="49"/>
    </row>
    <row r="16" spans="1:27" ht="15.75" customHeight="1" x14ac:dyDescent="0.2">
      <c r="A16" s="54"/>
      <c r="B16" s="222" t="s">
        <v>64</v>
      </c>
      <c r="C16" s="206"/>
      <c r="D16" s="206"/>
      <c r="E16" s="206"/>
      <c r="F16" s="206"/>
      <c r="G16" s="207"/>
      <c r="H16" s="36">
        <f>SUM(H14:H15)</f>
        <v>0</v>
      </c>
      <c r="I16" s="37">
        <f>SUM(I14:I15)</f>
        <v>0</v>
      </c>
      <c r="J16" s="1"/>
      <c r="K16" s="1"/>
    </row>
    <row r="17" spans="1:11" ht="15.7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25">
      <c r="A18" s="1"/>
      <c r="B18" s="58" t="s">
        <v>90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2">
      <c r="A19" s="1"/>
      <c r="B19" s="226" t="s">
        <v>97</v>
      </c>
      <c r="C19" s="196"/>
      <c r="D19" s="196"/>
      <c r="E19" s="196"/>
      <c r="F19" s="196"/>
      <c r="G19" s="1"/>
      <c r="H19" s="1"/>
      <c r="I19" s="1"/>
      <c r="J19" s="1"/>
      <c r="K19" s="1"/>
    </row>
    <row r="20" spans="1:11" ht="15.75" customHeight="1" x14ac:dyDescent="0.25">
      <c r="A20" s="1"/>
      <c r="B20" s="220" t="s">
        <v>92</v>
      </c>
      <c r="C20" s="196"/>
      <c r="D20" s="196"/>
      <c r="E20" s="196"/>
      <c r="F20" s="196"/>
      <c r="G20" s="1"/>
      <c r="H20" s="1"/>
      <c r="I20" s="1"/>
      <c r="J20" s="1"/>
      <c r="K20" s="1"/>
    </row>
    <row r="21" spans="1:11" ht="15.75" customHeight="1" x14ac:dyDescent="0.25">
      <c r="A21" s="1"/>
      <c r="B21" s="59"/>
      <c r="C21" s="59"/>
      <c r="D21" s="59"/>
      <c r="E21" s="59"/>
      <c r="F21" s="59"/>
      <c r="G21" s="1"/>
      <c r="H21" s="1"/>
      <c r="I21" s="1"/>
      <c r="J21" s="1"/>
      <c r="K21" s="1"/>
    </row>
    <row r="22" spans="1:11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 t="s">
        <v>65</v>
      </c>
      <c r="C23" s="1"/>
      <c r="D23" s="1"/>
      <c r="E23" s="199" t="s">
        <v>66</v>
      </c>
      <c r="F23" s="196"/>
      <c r="G23" s="1"/>
      <c r="H23" s="1"/>
      <c r="I23" s="1"/>
      <c r="J23" s="1"/>
      <c r="K23" s="1"/>
    </row>
    <row r="24" spans="1:11" ht="30" customHeight="1" x14ac:dyDescent="0.2">
      <c r="A24" s="1"/>
      <c r="B24" s="44"/>
      <c r="C24" s="1"/>
      <c r="D24" s="1"/>
      <c r="E24" s="224"/>
      <c r="F24" s="213"/>
      <c r="G24" s="213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25">
      <c r="A26" s="1"/>
      <c r="B26" s="218"/>
      <c r="C26" s="196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62"/>
      <c r="C28" s="45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ok8gnscMAEwVGKacV+igqOIv+tNuNqznYcYcgz7OhYRKVqg8Hm1pl0vZWCOlwYWes63Bqi3LNUMKXDWAt2y+HA==" saltValue="1eNIGGtCPKBjL7UBiBIedg==" spinCount="100000" sheet="1"/>
  <mergeCells count="16">
    <mergeCell ref="B20:F20"/>
    <mergeCell ref="E23:F23"/>
    <mergeCell ref="E24:G24"/>
    <mergeCell ref="B26:C26"/>
    <mergeCell ref="B5:C5"/>
    <mergeCell ref="A7:B7"/>
    <mergeCell ref="A9:B9"/>
    <mergeCell ref="L11:M11"/>
    <mergeCell ref="B16:G16"/>
    <mergeCell ref="B19:F19"/>
    <mergeCell ref="A1:B1"/>
    <mergeCell ref="D1:E1"/>
    <mergeCell ref="B2:C2"/>
    <mergeCell ref="G2:I2"/>
    <mergeCell ref="A4:B4"/>
    <mergeCell ref="F4:G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BAC8-003D-40C5-92F6-BC679E9BA40C}">
  <dimension ref="A1:N1000"/>
  <sheetViews>
    <sheetView workbookViewId="0">
      <selection activeCell="C21" sqref="C21"/>
    </sheetView>
  </sheetViews>
  <sheetFormatPr defaultColWidth="14.42578125" defaultRowHeight="15" customHeight="1" x14ac:dyDescent="0.2"/>
  <cols>
    <col min="1" max="1" width="4" style="2" customWidth="1"/>
    <col min="2" max="2" width="37.7109375" style="2" customWidth="1"/>
    <col min="3" max="3" width="12.140625" style="2" customWidth="1"/>
    <col min="4" max="4" width="6.7109375" style="2" customWidth="1"/>
    <col min="5" max="5" width="9.85546875" style="2" customWidth="1"/>
    <col min="6" max="6" width="6" style="2" customWidth="1"/>
    <col min="7" max="7" width="10.28515625" style="2" customWidth="1"/>
    <col min="8" max="8" width="13" style="2" customWidth="1"/>
    <col min="9" max="9" width="11" style="2" customWidth="1"/>
    <col min="10" max="10" width="28.42578125" style="2" customWidth="1"/>
    <col min="11" max="11" width="17" style="2" customWidth="1"/>
    <col min="12" max="27" width="8" style="2" customWidth="1"/>
    <col min="28" max="256" width="14.42578125" style="2"/>
    <col min="257" max="257" width="4" style="2" customWidth="1"/>
    <col min="258" max="258" width="37.7109375" style="2" customWidth="1"/>
    <col min="259" max="259" width="12.140625" style="2" customWidth="1"/>
    <col min="260" max="260" width="6.7109375" style="2" customWidth="1"/>
    <col min="261" max="261" width="9.85546875" style="2" customWidth="1"/>
    <col min="262" max="262" width="6" style="2" customWidth="1"/>
    <col min="263" max="263" width="10.28515625" style="2" customWidth="1"/>
    <col min="264" max="264" width="13" style="2" customWidth="1"/>
    <col min="265" max="265" width="11" style="2" customWidth="1"/>
    <col min="266" max="266" width="28.42578125" style="2" customWidth="1"/>
    <col min="267" max="267" width="17" style="2" customWidth="1"/>
    <col min="268" max="283" width="8" style="2" customWidth="1"/>
    <col min="284" max="512" width="14.42578125" style="2"/>
    <col min="513" max="513" width="4" style="2" customWidth="1"/>
    <col min="514" max="514" width="37.7109375" style="2" customWidth="1"/>
    <col min="515" max="515" width="12.140625" style="2" customWidth="1"/>
    <col min="516" max="516" width="6.7109375" style="2" customWidth="1"/>
    <col min="517" max="517" width="9.85546875" style="2" customWidth="1"/>
    <col min="518" max="518" width="6" style="2" customWidth="1"/>
    <col min="519" max="519" width="10.28515625" style="2" customWidth="1"/>
    <col min="520" max="520" width="13" style="2" customWidth="1"/>
    <col min="521" max="521" width="11" style="2" customWidth="1"/>
    <col min="522" max="522" width="28.42578125" style="2" customWidth="1"/>
    <col min="523" max="523" width="17" style="2" customWidth="1"/>
    <col min="524" max="539" width="8" style="2" customWidth="1"/>
    <col min="540" max="768" width="14.42578125" style="2"/>
    <col min="769" max="769" width="4" style="2" customWidth="1"/>
    <col min="770" max="770" width="37.7109375" style="2" customWidth="1"/>
    <col min="771" max="771" width="12.140625" style="2" customWidth="1"/>
    <col min="772" max="772" width="6.7109375" style="2" customWidth="1"/>
    <col min="773" max="773" width="9.85546875" style="2" customWidth="1"/>
    <col min="774" max="774" width="6" style="2" customWidth="1"/>
    <col min="775" max="775" width="10.28515625" style="2" customWidth="1"/>
    <col min="776" max="776" width="13" style="2" customWidth="1"/>
    <col min="777" max="777" width="11" style="2" customWidth="1"/>
    <col min="778" max="778" width="28.42578125" style="2" customWidth="1"/>
    <col min="779" max="779" width="17" style="2" customWidth="1"/>
    <col min="780" max="795" width="8" style="2" customWidth="1"/>
    <col min="796" max="1024" width="14.42578125" style="2"/>
    <col min="1025" max="1025" width="4" style="2" customWidth="1"/>
    <col min="1026" max="1026" width="37.7109375" style="2" customWidth="1"/>
    <col min="1027" max="1027" width="12.140625" style="2" customWidth="1"/>
    <col min="1028" max="1028" width="6.7109375" style="2" customWidth="1"/>
    <col min="1029" max="1029" width="9.85546875" style="2" customWidth="1"/>
    <col min="1030" max="1030" width="6" style="2" customWidth="1"/>
    <col min="1031" max="1031" width="10.28515625" style="2" customWidth="1"/>
    <col min="1032" max="1032" width="13" style="2" customWidth="1"/>
    <col min="1033" max="1033" width="11" style="2" customWidth="1"/>
    <col min="1034" max="1034" width="28.42578125" style="2" customWidth="1"/>
    <col min="1035" max="1035" width="17" style="2" customWidth="1"/>
    <col min="1036" max="1051" width="8" style="2" customWidth="1"/>
    <col min="1052" max="1280" width="14.42578125" style="2"/>
    <col min="1281" max="1281" width="4" style="2" customWidth="1"/>
    <col min="1282" max="1282" width="37.7109375" style="2" customWidth="1"/>
    <col min="1283" max="1283" width="12.140625" style="2" customWidth="1"/>
    <col min="1284" max="1284" width="6.7109375" style="2" customWidth="1"/>
    <col min="1285" max="1285" width="9.85546875" style="2" customWidth="1"/>
    <col min="1286" max="1286" width="6" style="2" customWidth="1"/>
    <col min="1287" max="1287" width="10.28515625" style="2" customWidth="1"/>
    <col min="1288" max="1288" width="13" style="2" customWidth="1"/>
    <col min="1289" max="1289" width="11" style="2" customWidth="1"/>
    <col min="1290" max="1290" width="28.42578125" style="2" customWidth="1"/>
    <col min="1291" max="1291" width="17" style="2" customWidth="1"/>
    <col min="1292" max="1307" width="8" style="2" customWidth="1"/>
    <col min="1308" max="1536" width="14.42578125" style="2"/>
    <col min="1537" max="1537" width="4" style="2" customWidth="1"/>
    <col min="1538" max="1538" width="37.7109375" style="2" customWidth="1"/>
    <col min="1539" max="1539" width="12.140625" style="2" customWidth="1"/>
    <col min="1540" max="1540" width="6.7109375" style="2" customWidth="1"/>
    <col min="1541" max="1541" width="9.85546875" style="2" customWidth="1"/>
    <col min="1542" max="1542" width="6" style="2" customWidth="1"/>
    <col min="1543" max="1543" width="10.28515625" style="2" customWidth="1"/>
    <col min="1544" max="1544" width="13" style="2" customWidth="1"/>
    <col min="1545" max="1545" width="11" style="2" customWidth="1"/>
    <col min="1546" max="1546" width="28.42578125" style="2" customWidth="1"/>
    <col min="1547" max="1547" width="17" style="2" customWidth="1"/>
    <col min="1548" max="1563" width="8" style="2" customWidth="1"/>
    <col min="1564" max="1792" width="14.42578125" style="2"/>
    <col min="1793" max="1793" width="4" style="2" customWidth="1"/>
    <col min="1794" max="1794" width="37.7109375" style="2" customWidth="1"/>
    <col min="1795" max="1795" width="12.140625" style="2" customWidth="1"/>
    <col min="1796" max="1796" width="6.7109375" style="2" customWidth="1"/>
    <col min="1797" max="1797" width="9.85546875" style="2" customWidth="1"/>
    <col min="1798" max="1798" width="6" style="2" customWidth="1"/>
    <col min="1799" max="1799" width="10.28515625" style="2" customWidth="1"/>
    <col min="1800" max="1800" width="13" style="2" customWidth="1"/>
    <col min="1801" max="1801" width="11" style="2" customWidth="1"/>
    <col min="1802" max="1802" width="28.42578125" style="2" customWidth="1"/>
    <col min="1803" max="1803" width="17" style="2" customWidth="1"/>
    <col min="1804" max="1819" width="8" style="2" customWidth="1"/>
    <col min="1820" max="2048" width="14.42578125" style="2"/>
    <col min="2049" max="2049" width="4" style="2" customWidth="1"/>
    <col min="2050" max="2050" width="37.7109375" style="2" customWidth="1"/>
    <col min="2051" max="2051" width="12.140625" style="2" customWidth="1"/>
    <col min="2052" max="2052" width="6.7109375" style="2" customWidth="1"/>
    <col min="2053" max="2053" width="9.85546875" style="2" customWidth="1"/>
    <col min="2054" max="2054" width="6" style="2" customWidth="1"/>
    <col min="2055" max="2055" width="10.28515625" style="2" customWidth="1"/>
    <col min="2056" max="2056" width="13" style="2" customWidth="1"/>
    <col min="2057" max="2057" width="11" style="2" customWidth="1"/>
    <col min="2058" max="2058" width="28.42578125" style="2" customWidth="1"/>
    <col min="2059" max="2059" width="17" style="2" customWidth="1"/>
    <col min="2060" max="2075" width="8" style="2" customWidth="1"/>
    <col min="2076" max="2304" width="14.42578125" style="2"/>
    <col min="2305" max="2305" width="4" style="2" customWidth="1"/>
    <col min="2306" max="2306" width="37.7109375" style="2" customWidth="1"/>
    <col min="2307" max="2307" width="12.140625" style="2" customWidth="1"/>
    <col min="2308" max="2308" width="6.7109375" style="2" customWidth="1"/>
    <col min="2309" max="2309" width="9.85546875" style="2" customWidth="1"/>
    <col min="2310" max="2310" width="6" style="2" customWidth="1"/>
    <col min="2311" max="2311" width="10.28515625" style="2" customWidth="1"/>
    <col min="2312" max="2312" width="13" style="2" customWidth="1"/>
    <col min="2313" max="2313" width="11" style="2" customWidth="1"/>
    <col min="2314" max="2314" width="28.42578125" style="2" customWidth="1"/>
    <col min="2315" max="2315" width="17" style="2" customWidth="1"/>
    <col min="2316" max="2331" width="8" style="2" customWidth="1"/>
    <col min="2332" max="2560" width="14.42578125" style="2"/>
    <col min="2561" max="2561" width="4" style="2" customWidth="1"/>
    <col min="2562" max="2562" width="37.7109375" style="2" customWidth="1"/>
    <col min="2563" max="2563" width="12.140625" style="2" customWidth="1"/>
    <col min="2564" max="2564" width="6.7109375" style="2" customWidth="1"/>
    <col min="2565" max="2565" width="9.85546875" style="2" customWidth="1"/>
    <col min="2566" max="2566" width="6" style="2" customWidth="1"/>
    <col min="2567" max="2567" width="10.28515625" style="2" customWidth="1"/>
    <col min="2568" max="2568" width="13" style="2" customWidth="1"/>
    <col min="2569" max="2569" width="11" style="2" customWidth="1"/>
    <col min="2570" max="2570" width="28.42578125" style="2" customWidth="1"/>
    <col min="2571" max="2571" width="17" style="2" customWidth="1"/>
    <col min="2572" max="2587" width="8" style="2" customWidth="1"/>
    <col min="2588" max="2816" width="14.42578125" style="2"/>
    <col min="2817" max="2817" width="4" style="2" customWidth="1"/>
    <col min="2818" max="2818" width="37.7109375" style="2" customWidth="1"/>
    <col min="2819" max="2819" width="12.140625" style="2" customWidth="1"/>
    <col min="2820" max="2820" width="6.7109375" style="2" customWidth="1"/>
    <col min="2821" max="2821" width="9.85546875" style="2" customWidth="1"/>
    <col min="2822" max="2822" width="6" style="2" customWidth="1"/>
    <col min="2823" max="2823" width="10.28515625" style="2" customWidth="1"/>
    <col min="2824" max="2824" width="13" style="2" customWidth="1"/>
    <col min="2825" max="2825" width="11" style="2" customWidth="1"/>
    <col min="2826" max="2826" width="28.42578125" style="2" customWidth="1"/>
    <col min="2827" max="2827" width="17" style="2" customWidth="1"/>
    <col min="2828" max="2843" width="8" style="2" customWidth="1"/>
    <col min="2844" max="3072" width="14.42578125" style="2"/>
    <col min="3073" max="3073" width="4" style="2" customWidth="1"/>
    <col min="3074" max="3074" width="37.7109375" style="2" customWidth="1"/>
    <col min="3075" max="3075" width="12.140625" style="2" customWidth="1"/>
    <col min="3076" max="3076" width="6.7109375" style="2" customWidth="1"/>
    <col min="3077" max="3077" width="9.85546875" style="2" customWidth="1"/>
    <col min="3078" max="3078" width="6" style="2" customWidth="1"/>
    <col min="3079" max="3079" width="10.28515625" style="2" customWidth="1"/>
    <col min="3080" max="3080" width="13" style="2" customWidth="1"/>
    <col min="3081" max="3081" width="11" style="2" customWidth="1"/>
    <col min="3082" max="3082" width="28.42578125" style="2" customWidth="1"/>
    <col min="3083" max="3083" width="17" style="2" customWidth="1"/>
    <col min="3084" max="3099" width="8" style="2" customWidth="1"/>
    <col min="3100" max="3328" width="14.42578125" style="2"/>
    <col min="3329" max="3329" width="4" style="2" customWidth="1"/>
    <col min="3330" max="3330" width="37.7109375" style="2" customWidth="1"/>
    <col min="3331" max="3331" width="12.140625" style="2" customWidth="1"/>
    <col min="3332" max="3332" width="6.7109375" style="2" customWidth="1"/>
    <col min="3333" max="3333" width="9.85546875" style="2" customWidth="1"/>
    <col min="3334" max="3334" width="6" style="2" customWidth="1"/>
    <col min="3335" max="3335" width="10.28515625" style="2" customWidth="1"/>
    <col min="3336" max="3336" width="13" style="2" customWidth="1"/>
    <col min="3337" max="3337" width="11" style="2" customWidth="1"/>
    <col min="3338" max="3338" width="28.42578125" style="2" customWidth="1"/>
    <col min="3339" max="3339" width="17" style="2" customWidth="1"/>
    <col min="3340" max="3355" width="8" style="2" customWidth="1"/>
    <col min="3356" max="3584" width="14.42578125" style="2"/>
    <col min="3585" max="3585" width="4" style="2" customWidth="1"/>
    <col min="3586" max="3586" width="37.7109375" style="2" customWidth="1"/>
    <col min="3587" max="3587" width="12.140625" style="2" customWidth="1"/>
    <col min="3588" max="3588" width="6.7109375" style="2" customWidth="1"/>
    <col min="3589" max="3589" width="9.85546875" style="2" customWidth="1"/>
    <col min="3590" max="3590" width="6" style="2" customWidth="1"/>
    <col min="3591" max="3591" width="10.28515625" style="2" customWidth="1"/>
    <col min="3592" max="3592" width="13" style="2" customWidth="1"/>
    <col min="3593" max="3593" width="11" style="2" customWidth="1"/>
    <col min="3594" max="3594" width="28.42578125" style="2" customWidth="1"/>
    <col min="3595" max="3595" width="17" style="2" customWidth="1"/>
    <col min="3596" max="3611" width="8" style="2" customWidth="1"/>
    <col min="3612" max="3840" width="14.42578125" style="2"/>
    <col min="3841" max="3841" width="4" style="2" customWidth="1"/>
    <col min="3842" max="3842" width="37.7109375" style="2" customWidth="1"/>
    <col min="3843" max="3843" width="12.140625" style="2" customWidth="1"/>
    <col min="3844" max="3844" width="6.7109375" style="2" customWidth="1"/>
    <col min="3845" max="3845" width="9.85546875" style="2" customWidth="1"/>
    <col min="3846" max="3846" width="6" style="2" customWidth="1"/>
    <col min="3847" max="3847" width="10.28515625" style="2" customWidth="1"/>
    <col min="3848" max="3848" width="13" style="2" customWidth="1"/>
    <col min="3849" max="3849" width="11" style="2" customWidth="1"/>
    <col min="3850" max="3850" width="28.42578125" style="2" customWidth="1"/>
    <col min="3851" max="3851" width="17" style="2" customWidth="1"/>
    <col min="3852" max="3867" width="8" style="2" customWidth="1"/>
    <col min="3868" max="4096" width="14.42578125" style="2"/>
    <col min="4097" max="4097" width="4" style="2" customWidth="1"/>
    <col min="4098" max="4098" width="37.7109375" style="2" customWidth="1"/>
    <col min="4099" max="4099" width="12.140625" style="2" customWidth="1"/>
    <col min="4100" max="4100" width="6.7109375" style="2" customWidth="1"/>
    <col min="4101" max="4101" width="9.85546875" style="2" customWidth="1"/>
    <col min="4102" max="4102" width="6" style="2" customWidth="1"/>
    <col min="4103" max="4103" width="10.28515625" style="2" customWidth="1"/>
    <col min="4104" max="4104" width="13" style="2" customWidth="1"/>
    <col min="4105" max="4105" width="11" style="2" customWidth="1"/>
    <col min="4106" max="4106" width="28.42578125" style="2" customWidth="1"/>
    <col min="4107" max="4107" width="17" style="2" customWidth="1"/>
    <col min="4108" max="4123" width="8" style="2" customWidth="1"/>
    <col min="4124" max="4352" width="14.42578125" style="2"/>
    <col min="4353" max="4353" width="4" style="2" customWidth="1"/>
    <col min="4354" max="4354" width="37.7109375" style="2" customWidth="1"/>
    <col min="4355" max="4355" width="12.140625" style="2" customWidth="1"/>
    <col min="4356" max="4356" width="6.7109375" style="2" customWidth="1"/>
    <col min="4357" max="4357" width="9.85546875" style="2" customWidth="1"/>
    <col min="4358" max="4358" width="6" style="2" customWidth="1"/>
    <col min="4359" max="4359" width="10.28515625" style="2" customWidth="1"/>
    <col min="4360" max="4360" width="13" style="2" customWidth="1"/>
    <col min="4361" max="4361" width="11" style="2" customWidth="1"/>
    <col min="4362" max="4362" width="28.42578125" style="2" customWidth="1"/>
    <col min="4363" max="4363" width="17" style="2" customWidth="1"/>
    <col min="4364" max="4379" width="8" style="2" customWidth="1"/>
    <col min="4380" max="4608" width="14.42578125" style="2"/>
    <col min="4609" max="4609" width="4" style="2" customWidth="1"/>
    <col min="4610" max="4610" width="37.7109375" style="2" customWidth="1"/>
    <col min="4611" max="4611" width="12.140625" style="2" customWidth="1"/>
    <col min="4612" max="4612" width="6.7109375" style="2" customWidth="1"/>
    <col min="4613" max="4613" width="9.85546875" style="2" customWidth="1"/>
    <col min="4614" max="4614" width="6" style="2" customWidth="1"/>
    <col min="4615" max="4615" width="10.28515625" style="2" customWidth="1"/>
    <col min="4616" max="4616" width="13" style="2" customWidth="1"/>
    <col min="4617" max="4617" width="11" style="2" customWidth="1"/>
    <col min="4618" max="4618" width="28.42578125" style="2" customWidth="1"/>
    <col min="4619" max="4619" width="17" style="2" customWidth="1"/>
    <col min="4620" max="4635" width="8" style="2" customWidth="1"/>
    <col min="4636" max="4864" width="14.42578125" style="2"/>
    <col min="4865" max="4865" width="4" style="2" customWidth="1"/>
    <col min="4866" max="4866" width="37.7109375" style="2" customWidth="1"/>
    <col min="4867" max="4867" width="12.140625" style="2" customWidth="1"/>
    <col min="4868" max="4868" width="6.7109375" style="2" customWidth="1"/>
    <col min="4869" max="4869" width="9.85546875" style="2" customWidth="1"/>
    <col min="4870" max="4870" width="6" style="2" customWidth="1"/>
    <col min="4871" max="4871" width="10.28515625" style="2" customWidth="1"/>
    <col min="4872" max="4872" width="13" style="2" customWidth="1"/>
    <col min="4873" max="4873" width="11" style="2" customWidth="1"/>
    <col min="4874" max="4874" width="28.42578125" style="2" customWidth="1"/>
    <col min="4875" max="4875" width="17" style="2" customWidth="1"/>
    <col min="4876" max="4891" width="8" style="2" customWidth="1"/>
    <col min="4892" max="5120" width="14.42578125" style="2"/>
    <col min="5121" max="5121" width="4" style="2" customWidth="1"/>
    <col min="5122" max="5122" width="37.7109375" style="2" customWidth="1"/>
    <col min="5123" max="5123" width="12.140625" style="2" customWidth="1"/>
    <col min="5124" max="5124" width="6.7109375" style="2" customWidth="1"/>
    <col min="5125" max="5125" width="9.85546875" style="2" customWidth="1"/>
    <col min="5126" max="5126" width="6" style="2" customWidth="1"/>
    <col min="5127" max="5127" width="10.28515625" style="2" customWidth="1"/>
    <col min="5128" max="5128" width="13" style="2" customWidth="1"/>
    <col min="5129" max="5129" width="11" style="2" customWidth="1"/>
    <col min="5130" max="5130" width="28.42578125" style="2" customWidth="1"/>
    <col min="5131" max="5131" width="17" style="2" customWidth="1"/>
    <col min="5132" max="5147" width="8" style="2" customWidth="1"/>
    <col min="5148" max="5376" width="14.42578125" style="2"/>
    <col min="5377" max="5377" width="4" style="2" customWidth="1"/>
    <col min="5378" max="5378" width="37.7109375" style="2" customWidth="1"/>
    <col min="5379" max="5379" width="12.140625" style="2" customWidth="1"/>
    <col min="5380" max="5380" width="6.7109375" style="2" customWidth="1"/>
    <col min="5381" max="5381" width="9.85546875" style="2" customWidth="1"/>
    <col min="5382" max="5382" width="6" style="2" customWidth="1"/>
    <col min="5383" max="5383" width="10.28515625" style="2" customWidth="1"/>
    <col min="5384" max="5384" width="13" style="2" customWidth="1"/>
    <col min="5385" max="5385" width="11" style="2" customWidth="1"/>
    <col min="5386" max="5386" width="28.42578125" style="2" customWidth="1"/>
    <col min="5387" max="5387" width="17" style="2" customWidth="1"/>
    <col min="5388" max="5403" width="8" style="2" customWidth="1"/>
    <col min="5404" max="5632" width="14.42578125" style="2"/>
    <col min="5633" max="5633" width="4" style="2" customWidth="1"/>
    <col min="5634" max="5634" width="37.7109375" style="2" customWidth="1"/>
    <col min="5635" max="5635" width="12.140625" style="2" customWidth="1"/>
    <col min="5636" max="5636" width="6.7109375" style="2" customWidth="1"/>
    <col min="5637" max="5637" width="9.85546875" style="2" customWidth="1"/>
    <col min="5638" max="5638" width="6" style="2" customWidth="1"/>
    <col min="5639" max="5639" width="10.28515625" style="2" customWidth="1"/>
    <col min="5640" max="5640" width="13" style="2" customWidth="1"/>
    <col min="5641" max="5641" width="11" style="2" customWidth="1"/>
    <col min="5642" max="5642" width="28.42578125" style="2" customWidth="1"/>
    <col min="5643" max="5643" width="17" style="2" customWidth="1"/>
    <col min="5644" max="5659" width="8" style="2" customWidth="1"/>
    <col min="5660" max="5888" width="14.42578125" style="2"/>
    <col min="5889" max="5889" width="4" style="2" customWidth="1"/>
    <col min="5890" max="5890" width="37.7109375" style="2" customWidth="1"/>
    <col min="5891" max="5891" width="12.140625" style="2" customWidth="1"/>
    <col min="5892" max="5892" width="6.7109375" style="2" customWidth="1"/>
    <col min="5893" max="5893" width="9.85546875" style="2" customWidth="1"/>
    <col min="5894" max="5894" width="6" style="2" customWidth="1"/>
    <col min="5895" max="5895" width="10.28515625" style="2" customWidth="1"/>
    <col min="5896" max="5896" width="13" style="2" customWidth="1"/>
    <col min="5897" max="5897" width="11" style="2" customWidth="1"/>
    <col min="5898" max="5898" width="28.42578125" style="2" customWidth="1"/>
    <col min="5899" max="5899" width="17" style="2" customWidth="1"/>
    <col min="5900" max="5915" width="8" style="2" customWidth="1"/>
    <col min="5916" max="6144" width="14.42578125" style="2"/>
    <col min="6145" max="6145" width="4" style="2" customWidth="1"/>
    <col min="6146" max="6146" width="37.7109375" style="2" customWidth="1"/>
    <col min="6147" max="6147" width="12.140625" style="2" customWidth="1"/>
    <col min="6148" max="6148" width="6.7109375" style="2" customWidth="1"/>
    <col min="6149" max="6149" width="9.85546875" style="2" customWidth="1"/>
    <col min="6150" max="6150" width="6" style="2" customWidth="1"/>
    <col min="6151" max="6151" width="10.28515625" style="2" customWidth="1"/>
    <col min="6152" max="6152" width="13" style="2" customWidth="1"/>
    <col min="6153" max="6153" width="11" style="2" customWidth="1"/>
    <col min="6154" max="6154" width="28.42578125" style="2" customWidth="1"/>
    <col min="6155" max="6155" width="17" style="2" customWidth="1"/>
    <col min="6156" max="6171" width="8" style="2" customWidth="1"/>
    <col min="6172" max="6400" width="14.42578125" style="2"/>
    <col min="6401" max="6401" width="4" style="2" customWidth="1"/>
    <col min="6402" max="6402" width="37.7109375" style="2" customWidth="1"/>
    <col min="6403" max="6403" width="12.140625" style="2" customWidth="1"/>
    <col min="6404" max="6404" width="6.7109375" style="2" customWidth="1"/>
    <col min="6405" max="6405" width="9.85546875" style="2" customWidth="1"/>
    <col min="6406" max="6406" width="6" style="2" customWidth="1"/>
    <col min="6407" max="6407" width="10.28515625" style="2" customWidth="1"/>
    <col min="6408" max="6408" width="13" style="2" customWidth="1"/>
    <col min="6409" max="6409" width="11" style="2" customWidth="1"/>
    <col min="6410" max="6410" width="28.42578125" style="2" customWidth="1"/>
    <col min="6411" max="6411" width="17" style="2" customWidth="1"/>
    <col min="6412" max="6427" width="8" style="2" customWidth="1"/>
    <col min="6428" max="6656" width="14.42578125" style="2"/>
    <col min="6657" max="6657" width="4" style="2" customWidth="1"/>
    <col min="6658" max="6658" width="37.7109375" style="2" customWidth="1"/>
    <col min="6659" max="6659" width="12.140625" style="2" customWidth="1"/>
    <col min="6660" max="6660" width="6.7109375" style="2" customWidth="1"/>
    <col min="6661" max="6661" width="9.85546875" style="2" customWidth="1"/>
    <col min="6662" max="6662" width="6" style="2" customWidth="1"/>
    <col min="6663" max="6663" width="10.28515625" style="2" customWidth="1"/>
    <col min="6664" max="6664" width="13" style="2" customWidth="1"/>
    <col min="6665" max="6665" width="11" style="2" customWidth="1"/>
    <col min="6666" max="6666" width="28.42578125" style="2" customWidth="1"/>
    <col min="6667" max="6667" width="17" style="2" customWidth="1"/>
    <col min="6668" max="6683" width="8" style="2" customWidth="1"/>
    <col min="6684" max="6912" width="14.42578125" style="2"/>
    <col min="6913" max="6913" width="4" style="2" customWidth="1"/>
    <col min="6914" max="6914" width="37.7109375" style="2" customWidth="1"/>
    <col min="6915" max="6915" width="12.140625" style="2" customWidth="1"/>
    <col min="6916" max="6916" width="6.7109375" style="2" customWidth="1"/>
    <col min="6917" max="6917" width="9.85546875" style="2" customWidth="1"/>
    <col min="6918" max="6918" width="6" style="2" customWidth="1"/>
    <col min="6919" max="6919" width="10.28515625" style="2" customWidth="1"/>
    <col min="6920" max="6920" width="13" style="2" customWidth="1"/>
    <col min="6921" max="6921" width="11" style="2" customWidth="1"/>
    <col min="6922" max="6922" width="28.42578125" style="2" customWidth="1"/>
    <col min="6923" max="6923" width="17" style="2" customWidth="1"/>
    <col min="6924" max="6939" width="8" style="2" customWidth="1"/>
    <col min="6940" max="7168" width="14.42578125" style="2"/>
    <col min="7169" max="7169" width="4" style="2" customWidth="1"/>
    <col min="7170" max="7170" width="37.7109375" style="2" customWidth="1"/>
    <col min="7171" max="7171" width="12.140625" style="2" customWidth="1"/>
    <col min="7172" max="7172" width="6.7109375" style="2" customWidth="1"/>
    <col min="7173" max="7173" width="9.85546875" style="2" customWidth="1"/>
    <col min="7174" max="7174" width="6" style="2" customWidth="1"/>
    <col min="7175" max="7175" width="10.28515625" style="2" customWidth="1"/>
    <col min="7176" max="7176" width="13" style="2" customWidth="1"/>
    <col min="7177" max="7177" width="11" style="2" customWidth="1"/>
    <col min="7178" max="7178" width="28.42578125" style="2" customWidth="1"/>
    <col min="7179" max="7179" width="17" style="2" customWidth="1"/>
    <col min="7180" max="7195" width="8" style="2" customWidth="1"/>
    <col min="7196" max="7424" width="14.42578125" style="2"/>
    <col min="7425" max="7425" width="4" style="2" customWidth="1"/>
    <col min="7426" max="7426" width="37.7109375" style="2" customWidth="1"/>
    <col min="7427" max="7427" width="12.140625" style="2" customWidth="1"/>
    <col min="7428" max="7428" width="6.7109375" style="2" customWidth="1"/>
    <col min="7429" max="7429" width="9.85546875" style="2" customWidth="1"/>
    <col min="7430" max="7430" width="6" style="2" customWidth="1"/>
    <col min="7431" max="7431" width="10.28515625" style="2" customWidth="1"/>
    <col min="7432" max="7432" width="13" style="2" customWidth="1"/>
    <col min="7433" max="7433" width="11" style="2" customWidth="1"/>
    <col min="7434" max="7434" width="28.42578125" style="2" customWidth="1"/>
    <col min="7435" max="7435" width="17" style="2" customWidth="1"/>
    <col min="7436" max="7451" width="8" style="2" customWidth="1"/>
    <col min="7452" max="7680" width="14.42578125" style="2"/>
    <col min="7681" max="7681" width="4" style="2" customWidth="1"/>
    <col min="7682" max="7682" width="37.7109375" style="2" customWidth="1"/>
    <col min="7683" max="7683" width="12.140625" style="2" customWidth="1"/>
    <col min="7684" max="7684" width="6.7109375" style="2" customWidth="1"/>
    <col min="7685" max="7685" width="9.85546875" style="2" customWidth="1"/>
    <col min="7686" max="7686" width="6" style="2" customWidth="1"/>
    <col min="7687" max="7687" width="10.28515625" style="2" customWidth="1"/>
    <col min="7688" max="7688" width="13" style="2" customWidth="1"/>
    <col min="7689" max="7689" width="11" style="2" customWidth="1"/>
    <col min="7690" max="7690" width="28.42578125" style="2" customWidth="1"/>
    <col min="7691" max="7691" width="17" style="2" customWidth="1"/>
    <col min="7692" max="7707" width="8" style="2" customWidth="1"/>
    <col min="7708" max="7936" width="14.42578125" style="2"/>
    <col min="7937" max="7937" width="4" style="2" customWidth="1"/>
    <col min="7938" max="7938" width="37.7109375" style="2" customWidth="1"/>
    <col min="7939" max="7939" width="12.140625" style="2" customWidth="1"/>
    <col min="7940" max="7940" width="6.7109375" style="2" customWidth="1"/>
    <col min="7941" max="7941" width="9.85546875" style="2" customWidth="1"/>
    <col min="7942" max="7942" width="6" style="2" customWidth="1"/>
    <col min="7943" max="7943" width="10.28515625" style="2" customWidth="1"/>
    <col min="7944" max="7944" width="13" style="2" customWidth="1"/>
    <col min="7945" max="7945" width="11" style="2" customWidth="1"/>
    <col min="7946" max="7946" width="28.42578125" style="2" customWidth="1"/>
    <col min="7947" max="7947" width="17" style="2" customWidth="1"/>
    <col min="7948" max="7963" width="8" style="2" customWidth="1"/>
    <col min="7964" max="8192" width="14.42578125" style="2"/>
    <col min="8193" max="8193" width="4" style="2" customWidth="1"/>
    <col min="8194" max="8194" width="37.7109375" style="2" customWidth="1"/>
    <col min="8195" max="8195" width="12.140625" style="2" customWidth="1"/>
    <col min="8196" max="8196" width="6.7109375" style="2" customWidth="1"/>
    <col min="8197" max="8197" width="9.85546875" style="2" customWidth="1"/>
    <col min="8198" max="8198" width="6" style="2" customWidth="1"/>
    <col min="8199" max="8199" width="10.28515625" style="2" customWidth="1"/>
    <col min="8200" max="8200" width="13" style="2" customWidth="1"/>
    <col min="8201" max="8201" width="11" style="2" customWidth="1"/>
    <col min="8202" max="8202" width="28.42578125" style="2" customWidth="1"/>
    <col min="8203" max="8203" width="17" style="2" customWidth="1"/>
    <col min="8204" max="8219" width="8" style="2" customWidth="1"/>
    <col min="8220" max="8448" width="14.42578125" style="2"/>
    <col min="8449" max="8449" width="4" style="2" customWidth="1"/>
    <col min="8450" max="8450" width="37.7109375" style="2" customWidth="1"/>
    <col min="8451" max="8451" width="12.140625" style="2" customWidth="1"/>
    <col min="8452" max="8452" width="6.7109375" style="2" customWidth="1"/>
    <col min="8453" max="8453" width="9.85546875" style="2" customWidth="1"/>
    <col min="8454" max="8454" width="6" style="2" customWidth="1"/>
    <col min="8455" max="8455" width="10.28515625" style="2" customWidth="1"/>
    <col min="8456" max="8456" width="13" style="2" customWidth="1"/>
    <col min="8457" max="8457" width="11" style="2" customWidth="1"/>
    <col min="8458" max="8458" width="28.42578125" style="2" customWidth="1"/>
    <col min="8459" max="8459" width="17" style="2" customWidth="1"/>
    <col min="8460" max="8475" width="8" style="2" customWidth="1"/>
    <col min="8476" max="8704" width="14.42578125" style="2"/>
    <col min="8705" max="8705" width="4" style="2" customWidth="1"/>
    <col min="8706" max="8706" width="37.7109375" style="2" customWidth="1"/>
    <col min="8707" max="8707" width="12.140625" style="2" customWidth="1"/>
    <col min="8708" max="8708" width="6.7109375" style="2" customWidth="1"/>
    <col min="8709" max="8709" width="9.85546875" style="2" customWidth="1"/>
    <col min="8710" max="8710" width="6" style="2" customWidth="1"/>
    <col min="8711" max="8711" width="10.28515625" style="2" customWidth="1"/>
    <col min="8712" max="8712" width="13" style="2" customWidth="1"/>
    <col min="8713" max="8713" width="11" style="2" customWidth="1"/>
    <col min="8714" max="8714" width="28.42578125" style="2" customWidth="1"/>
    <col min="8715" max="8715" width="17" style="2" customWidth="1"/>
    <col min="8716" max="8731" width="8" style="2" customWidth="1"/>
    <col min="8732" max="8960" width="14.42578125" style="2"/>
    <col min="8961" max="8961" width="4" style="2" customWidth="1"/>
    <col min="8962" max="8962" width="37.7109375" style="2" customWidth="1"/>
    <col min="8963" max="8963" width="12.140625" style="2" customWidth="1"/>
    <col min="8964" max="8964" width="6.7109375" style="2" customWidth="1"/>
    <col min="8965" max="8965" width="9.85546875" style="2" customWidth="1"/>
    <col min="8966" max="8966" width="6" style="2" customWidth="1"/>
    <col min="8967" max="8967" width="10.28515625" style="2" customWidth="1"/>
    <col min="8968" max="8968" width="13" style="2" customWidth="1"/>
    <col min="8969" max="8969" width="11" style="2" customWidth="1"/>
    <col min="8970" max="8970" width="28.42578125" style="2" customWidth="1"/>
    <col min="8971" max="8971" width="17" style="2" customWidth="1"/>
    <col min="8972" max="8987" width="8" style="2" customWidth="1"/>
    <col min="8988" max="9216" width="14.42578125" style="2"/>
    <col min="9217" max="9217" width="4" style="2" customWidth="1"/>
    <col min="9218" max="9218" width="37.7109375" style="2" customWidth="1"/>
    <col min="9219" max="9219" width="12.140625" style="2" customWidth="1"/>
    <col min="9220" max="9220" width="6.7109375" style="2" customWidth="1"/>
    <col min="9221" max="9221" width="9.85546875" style="2" customWidth="1"/>
    <col min="9222" max="9222" width="6" style="2" customWidth="1"/>
    <col min="9223" max="9223" width="10.28515625" style="2" customWidth="1"/>
    <col min="9224" max="9224" width="13" style="2" customWidth="1"/>
    <col min="9225" max="9225" width="11" style="2" customWidth="1"/>
    <col min="9226" max="9226" width="28.42578125" style="2" customWidth="1"/>
    <col min="9227" max="9227" width="17" style="2" customWidth="1"/>
    <col min="9228" max="9243" width="8" style="2" customWidth="1"/>
    <col min="9244" max="9472" width="14.42578125" style="2"/>
    <col min="9473" max="9473" width="4" style="2" customWidth="1"/>
    <col min="9474" max="9474" width="37.7109375" style="2" customWidth="1"/>
    <col min="9475" max="9475" width="12.140625" style="2" customWidth="1"/>
    <col min="9476" max="9476" width="6.7109375" style="2" customWidth="1"/>
    <col min="9477" max="9477" width="9.85546875" style="2" customWidth="1"/>
    <col min="9478" max="9478" width="6" style="2" customWidth="1"/>
    <col min="9479" max="9479" width="10.28515625" style="2" customWidth="1"/>
    <col min="9480" max="9480" width="13" style="2" customWidth="1"/>
    <col min="9481" max="9481" width="11" style="2" customWidth="1"/>
    <col min="9482" max="9482" width="28.42578125" style="2" customWidth="1"/>
    <col min="9483" max="9483" width="17" style="2" customWidth="1"/>
    <col min="9484" max="9499" width="8" style="2" customWidth="1"/>
    <col min="9500" max="9728" width="14.42578125" style="2"/>
    <col min="9729" max="9729" width="4" style="2" customWidth="1"/>
    <col min="9730" max="9730" width="37.7109375" style="2" customWidth="1"/>
    <col min="9731" max="9731" width="12.140625" style="2" customWidth="1"/>
    <col min="9732" max="9732" width="6.7109375" style="2" customWidth="1"/>
    <col min="9733" max="9733" width="9.85546875" style="2" customWidth="1"/>
    <col min="9734" max="9734" width="6" style="2" customWidth="1"/>
    <col min="9735" max="9735" width="10.28515625" style="2" customWidth="1"/>
    <col min="9736" max="9736" width="13" style="2" customWidth="1"/>
    <col min="9737" max="9737" width="11" style="2" customWidth="1"/>
    <col min="9738" max="9738" width="28.42578125" style="2" customWidth="1"/>
    <col min="9739" max="9739" width="17" style="2" customWidth="1"/>
    <col min="9740" max="9755" width="8" style="2" customWidth="1"/>
    <col min="9756" max="9984" width="14.42578125" style="2"/>
    <col min="9985" max="9985" width="4" style="2" customWidth="1"/>
    <col min="9986" max="9986" width="37.7109375" style="2" customWidth="1"/>
    <col min="9987" max="9987" width="12.140625" style="2" customWidth="1"/>
    <col min="9988" max="9988" width="6.7109375" style="2" customWidth="1"/>
    <col min="9989" max="9989" width="9.85546875" style="2" customWidth="1"/>
    <col min="9990" max="9990" width="6" style="2" customWidth="1"/>
    <col min="9991" max="9991" width="10.28515625" style="2" customWidth="1"/>
    <col min="9992" max="9992" width="13" style="2" customWidth="1"/>
    <col min="9993" max="9993" width="11" style="2" customWidth="1"/>
    <col min="9994" max="9994" width="28.42578125" style="2" customWidth="1"/>
    <col min="9995" max="9995" width="17" style="2" customWidth="1"/>
    <col min="9996" max="10011" width="8" style="2" customWidth="1"/>
    <col min="10012" max="10240" width="14.42578125" style="2"/>
    <col min="10241" max="10241" width="4" style="2" customWidth="1"/>
    <col min="10242" max="10242" width="37.7109375" style="2" customWidth="1"/>
    <col min="10243" max="10243" width="12.140625" style="2" customWidth="1"/>
    <col min="10244" max="10244" width="6.7109375" style="2" customWidth="1"/>
    <col min="10245" max="10245" width="9.85546875" style="2" customWidth="1"/>
    <col min="10246" max="10246" width="6" style="2" customWidth="1"/>
    <col min="10247" max="10247" width="10.28515625" style="2" customWidth="1"/>
    <col min="10248" max="10248" width="13" style="2" customWidth="1"/>
    <col min="10249" max="10249" width="11" style="2" customWidth="1"/>
    <col min="10250" max="10250" width="28.42578125" style="2" customWidth="1"/>
    <col min="10251" max="10251" width="17" style="2" customWidth="1"/>
    <col min="10252" max="10267" width="8" style="2" customWidth="1"/>
    <col min="10268" max="10496" width="14.42578125" style="2"/>
    <col min="10497" max="10497" width="4" style="2" customWidth="1"/>
    <col min="10498" max="10498" width="37.7109375" style="2" customWidth="1"/>
    <col min="10499" max="10499" width="12.140625" style="2" customWidth="1"/>
    <col min="10500" max="10500" width="6.7109375" style="2" customWidth="1"/>
    <col min="10501" max="10501" width="9.85546875" style="2" customWidth="1"/>
    <col min="10502" max="10502" width="6" style="2" customWidth="1"/>
    <col min="10503" max="10503" width="10.28515625" style="2" customWidth="1"/>
    <col min="10504" max="10504" width="13" style="2" customWidth="1"/>
    <col min="10505" max="10505" width="11" style="2" customWidth="1"/>
    <col min="10506" max="10506" width="28.42578125" style="2" customWidth="1"/>
    <col min="10507" max="10507" width="17" style="2" customWidth="1"/>
    <col min="10508" max="10523" width="8" style="2" customWidth="1"/>
    <col min="10524" max="10752" width="14.42578125" style="2"/>
    <col min="10753" max="10753" width="4" style="2" customWidth="1"/>
    <col min="10754" max="10754" width="37.7109375" style="2" customWidth="1"/>
    <col min="10755" max="10755" width="12.140625" style="2" customWidth="1"/>
    <col min="10756" max="10756" width="6.7109375" style="2" customWidth="1"/>
    <col min="10757" max="10757" width="9.85546875" style="2" customWidth="1"/>
    <col min="10758" max="10758" width="6" style="2" customWidth="1"/>
    <col min="10759" max="10759" width="10.28515625" style="2" customWidth="1"/>
    <col min="10760" max="10760" width="13" style="2" customWidth="1"/>
    <col min="10761" max="10761" width="11" style="2" customWidth="1"/>
    <col min="10762" max="10762" width="28.42578125" style="2" customWidth="1"/>
    <col min="10763" max="10763" width="17" style="2" customWidth="1"/>
    <col min="10764" max="10779" width="8" style="2" customWidth="1"/>
    <col min="10780" max="11008" width="14.42578125" style="2"/>
    <col min="11009" max="11009" width="4" style="2" customWidth="1"/>
    <col min="11010" max="11010" width="37.7109375" style="2" customWidth="1"/>
    <col min="11011" max="11011" width="12.140625" style="2" customWidth="1"/>
    <col min="11012" max="11012" width="6.7109375" style="2" customWidth="1"/>
    <col min="11013" max="11013" width="9.85546875" style="2" customWidth="1"/>
    <col min="11014" max="11014" width="6" style="2" customWidth="1"/>
    <col min="11015" max="11015" width="10.28515625" style="2" customWidth="1"/>
    <col min="11016" max="11016" width="13" style="2" customWidth="1"/>
    <col min="11017" max="11017" width="11" style="2" customWidth="1"/>
    <col min="11018" max="11018" width="28.42578125" style="2" customWidth="1"/>
    <col min="11019" max="11019" width="17" style="2" customWidth="1"/>
    <col min="11020" max="11035" width="8" style="2" customWidth="1"/>
    <col min="11036" max="11264" width="14.42578125" style="2"/>
    <col min="11265" max="11265" width="4" style="2" customWidth="1"/>
    <col min="11266" max="11266" width="37.7109375" style="2" customWidth="1"/>
    <col min="11267" max="11267" width="12.140625" style="2" customWidth="1"/>
    <col min="11268" max="11268" width="6.7109375" style="2" customWidth="1"/>
    <col min="11269" max="11269" width="9.85546875" style="2" customWidth="1"/>
    <col min="11270" max="11270" width="6" style="2" customWidth="1"/>
    <col min="11271" max="11271" width="10.28515625" style="2" customWidth="1"/>
    <col min="11272" max="11272" width="13" style="2" customWidth="1"/>
    <col min="11273" max="11273" width="11" style="2" customWidth="1"/>
    <col min="11274" max="11274" width="28.42578125" style="2" customWidth="1"/>
    <col min="11275" max="11275" width="17" style="2" customWidth="1"/>
    <col min="11276" max="11291" width="8" style="2" customWidth="1"/>
    <col min="11292" max="11520" width="14.42578125" style="2"/>
    <col min="11521" max="11521" width="4" style="2" customWidth="1"/>
    <col min="11522" max="11522" width="37.7109375" style="2" customWidth="1"/>
    <col min="11523" max="11523" width="12.140625" style="2" customWidth="1"/>
    <col min="11524" max="11524" width="6.7109375" style="2" customWidth="1"/>
    <col min="11525" max="11525" width="9.85546875" style="2" customWidth="1"/>
    <col min="11526" max="11526" width="6" style="2" customWidth="1"/>
    <col min="11527" max="11527" width="10.28515625" style="2" customWidth="1"/>
    <col min="11528" max="11528" width="13" style="2" customWidth="1"/>
    <col min="11529" max="11529" width="11" style="2" customWidth="1"/>
    <col min="11530" max="11530" width="28.42578125" style="2" customWidth="1"/>
    <col min="11531" max="11531" width="17" style="2" customWidth="1"/>
    <col min="11532" max="11547" width="8" style="2" customWidth="1"/>
    <col min="11548" max="11776" width="14.42578125" style="2"/>
    <col min="11777" max="11777" width="4" style="2" customWidth="1"/>
    <col min="11778" max="11778" width="37.7109375" style="2" customWidth="1"/>
    <col min="11779" max="11779" width="12.140625" style="2" customWidth="1"/>
    <col min="11780" max="11780" width="6.7109375" style="2" customWidth="1"/>
    <col min="11781" max="11781" width="9.85546875" style="2" customWidth="1"/>
    <col min="11782" max="11782" width="6" style="2" customWidth="1"/>
    <col min="11783" max="11783" width="10.28515625" style="2" customWidth="1"/>
    <col min="11784" max="11784" width="13" style="2" customWidth="1"/>
    <col min="11785" max="11785" width="11" style="2" customWidth="1"/>
    <col min="11786" max="11786" width="28.42578125" style="2" customWidth="1"/>
    <col min="11787" max="11787" width="17" style="2" customWidth="1"/>
    <col min="11788" max="11803" width="8" style="2" customWidth="1"/>
    <col min="11804" max="12032" width="14.42578125" style="2"/>
    <col min="12033" max="12033" width="4" style="2" customWidth="1"/>
    <col min="12034" max="12034" width="37.7109375" style="2" customWidth="1"/>
    <col min="12035" max="12035" width="12.140625" style="2" customWidth="1"/>
    <col min="12036" max="12036" width="6.7109375" style="2" customWidth="1"/>
    <col min="12037" max="12037" width="9.85546875" style="2" customWidth="1"/>
    <col min="12038" max="12038" width="6" style="2" customWidth="1"/>
    <col min="12039" max="12039" width="10.28515625" style="2" customWidth="1"/>
    <col min="12040" max="12040" width="13" style="2" customWidth="1"/>
    <col min="12041" max="12041" width="11" style="2" customWidth="1"/>
    <col min="12042" max="12042" width="28.42578125" style="2" customWidth="1"/>
    <col min="12043" max="12043" width="17" style="2" customWidth="1"/>
    <col min="12044" max="12059" width="8" style="2" customWidth="1"/>
    <col min="12060" max="12288" width="14.42578125" style="2"/>
    <col min="12289" max="12289" width="4" style="2" customWidth="1"/>
    <col min="12290" max="12290" width="37.7109375" style="2" customWidth="1"/>
    <col min="12291" max="12291" width="12.140625" style="2" customWidth="1"/>
    <col min="12292" max="12292" width="6.7109375" style="2" customWidth="1"/>
    <col min="12293" max="12293" width="9.85546875" style="2" customWidth="1"/>
    <col min="12294" max="12294" width="6" style="2" customWidth="1"/>
    <col min="12295" max="12295" width="10.28515625" style="2" customWidth="1"/>
    <col min="12296" max="12296" width="13" style="2" customWidth="1"/>
    <col min="12297" max="12297" width="11" style="2" customWidth="1"/>
    <col min="12298" max="12298" width="28.42578125" style="2" customWidth="1"/>
    <col min="12299" max="12299" width="17" style="2" customWidth="1"/>
    <col min="12300" max="12315" width="8" style="2" customWidth="1"/>
    <col min="12316" max="12544" width="14.42578125" style="2"/>
    <col min="12545" max="12545" width="4" style="2" customWidth="1"/>
    <col min="12546" max="12546" width="37.7109375" style="2" customWidth="1"/>
    <col min="12547" max="12547" width="12.140625" style="2" customWidth="1"/>
    <col min="12548" max="12548" width="6.7109375" style="2" customWidth="1"/>
    <col min="12549" max="12549" width="9.85546875" style="2" customWidth="1"/>
    <col min="12550" max="12550" width="6" style="2" customWidth="1"/>
    <col min="12551" max="12551" width="10.28515625" style="2" customWidth="1"/>
    <col min="12552" max="12552" width="13" style="2" customWidth="1"/>
    <col min="12553" max="12553" width="11" style="2" customWidth="1"/>
    <col min="12554" max="12554" width="28.42578125" style="2" customWidth="1"/>
    <col min="12555" max="12555" width="17" style="2" customWidth="1"/>
    <col min="12556" max="12571" width="8" style="2" customWidth="1"/>
    <col min="12572" max="12800" width="14.42578125" style="2"/>
    <col min="12801" max="12801" width="4" style="2" customWidth="1"/>
    <col min="12802" max="12802" width="37.7109375" style="2" customWidth="1"/>
    <col min="12803" max="12803" width="12.140625" style="2" customWidth="1"/>
    <col min="12804" max="12804" width="6.7109375" style="2" customWidth="1"/>
    <col min="12805" max="12805" width="9.85546875" style="2" customWidth="1"/>
    <col min="12806" max="12806" width="6" style="2" customWidth="1"/>
    <col min="12807" max="12807" width="10.28515625" style="2" customWidth="1"/>
    <col min="12808" max="12808" width="13" style="2" customWidth="1"/>
    <col min="12809" max="12809" width="11" style="2" customWidth="1"/>
    <col min="12810" max="12810" width="28.42578125" style="2" customWidth="1"/>
    <col min="12811" max="12811" width="17" style="2" customWidth="1"/>
    <col min="12812" max="12827" width="8" style="2" customWidth="1"/>
    <col min="12828" max="13056" width="14.42578125" style="2"/>
    <col min="13057" max="13057" width="4" style="2" customWidth="1"/>
    <col min="13058" max="13058" width="37.7109375" style="2" customWidth="1"/>
    <col min="13059" max="13059" width="12.140625" style="2" customWidth="1"/>
    <col min="13060" max="13060" width="6.7109375" style="2" customWidth="1"/>
    <col min="13061" max="13061" width="9.85546875" style="2" customWidth="1"/>
    <col min="13062" max="13062" width="6" style="2" customWidth="1"/>
    <col min="13063" max="13063" width="10.28515625" style="2" customWidth="1"/>
    <col min="13064" max="13064" width="13" style="2" customWidth="1"/>
    <col min="13065" max="13065" width="11" style="2" customWidth="1"/>
    <col min="13066" max="13066" width="28.42578125" style="2" customWidth="1"/>
    <col min="13067" max="13067" width="17" style="2" customWidth="1"/>
    <col min="13068" max="13083" width="8" style="2" customWidth="1"/>
    <col min="13084" max="13312" width="14.42578125" style="2"/>
    <col min="13313" max="13313" width="4" style="2" customWidth="1"/>
    <col min="13314" max="13314" width="37.7109375" style="2" customWidth="1"/>
    <col min="13315" max="13315" width="12.140625" style="2" customWidth="1"/>
    <col min="13316" max="13316" width="6.7109375" style="2" customWidth="1"/>
    <col min="13317" max="13317" width="9.85546875" style="2" customWidth="1"/>
    <col min="13318" max="13318" width="6" style="2" customWidth="1"/>
    <col min="13319" max="13319" width="10.28515625" style="2" customWidth="1"/>
    <col min="13320" max="13320" width="13" style="2" customWidth="1"/>
    <col min="13321" max="13321" width="11" style="2" customWidth="1"/>
    <col min="13322" max="13322" width="28.42578125" style="2" customWidth="1"/>
    <col min="13323" max="13323" width="17" style="2" customWidth="1"/>
    <col min="13324" max="13339" width="8" style="2" customWidth="1"/>
    <col min="13340" max="13568" width="14.42578125" style="2"/>
    <col min="13569" max="13569" width="4" style="2" customWidth="1"/>
    <col min="13570" max="13570" width="37.7109375" style="2" customWidth="1"/>
    <col min="13571" max="13571" width="12.140625" style="2" customWidth="1"/>
    <col min="13572" max="13572" width="6.7109375" style="2" customWidth="1"/>
    <col min="13573" max="13573" width="9.85546875" style="2" customWidth="1"/>
    <col min="13574" max="13574" width="6" style="2" customWidth="1"/>
    <col min="13575" max="13575" width="10.28515625" style="2" customWidth="1"/>
    <col min="13576" max="13576" width="13" style="2" customWidth="1"/>
    <col min="13577" max="13577" width="11" style="2" customWidth="1"/>
    <col min="13578" max="13578" width="28.42578125" style="2" customWidth="1"/>
    <col min="13579" max="13579" width="17" style="2" customWidth="1"/>
    <col min="13580" max="13595" width="8" style="2" customWidth="1"/>
    <col min="13596" max="13824" width="14.42578125" style="2"/>
    <col min="13825" max="13825" width="4" style="2" customWidth="1"/>
    <col min="13826" max="13826" width="37.7109375" style="2" customWidth="1"/>
    <col min="13827" max="13827" width="12.140625" style="2" customWidth="1"/>
    <col min="13828" max="13828" width="6.7109375" style="2" customWidth="1"/>
    <col min="13829" max="13829" width="9.85546875" style="2" customWidth="1"/>
    <col min="13830" max="13830" width="6" style="2" customWidth="1"/>
    <col min="13831" max="13831" width="10.28515625" style="2" customWidth="1"/>
    <col min="13832" max="13832" width="13" style="2" customWidth="1"/>
    <col min="13833" max="13833" width="11" style="2" customWidth="1"/>
    <col min="13834" max="13834" width="28.42578125" style="2" customWidth="1"/>
    <col min="13835" max="13835" width="17" style="2" customWidth="1"/>
    <col min="13836" max="13851" width="8" style="2" customWidth="1"/>
    <col min="13852" max="14080" width="14.42578125" style="2"/>
    <col min="14081" max="14081" width="4" style="2" customWidth="1"/>
    <col min="14082" max="14082" width="37.7109375" style="2" customWidth="1"/>
    <col min="14083" max="14083" width="12.140625" style="2" customWidth="1"/>
    <col min="14084" max="14084" width="6.7109375" style="2" customWidth="1"/>
    <col min="14085" max="14085" width="9.85546875" style="2" customWidth="1"/>
    <col min="14086" max="14086" width="6" style="2" customWidth="1"/>
    <col min="14087" max="14087" width="10.28515625" style="2" customWidth="1"/>
    <col min="14088" max="14088" width="13" style="2" customWidth="1"/>
    <col min="14089" max="14089" width="11" style="2" customWidth="1"/>
    <col min="14090" max="14090" width="28.42578125" style="2" customWidth="1"/>
    <col min="14091" max="14091" width="17" style="2" customWidth="1"/>
    <col min="14092" max="14107" width="8" style="2" customWidth="1"/>
    <col min="14108" max="14336" width="14.42578125" style="2"/>
    <col min="14337" max="14337" width="4" style="2" customWidth="1"/>
    <col min="14338" max="14338" width="37.7109375" style="2" customWidth="1"/>
    <col min="14339" max="14339" width="12.140625" style="2" customWidth="1"/>
    <col min="14340" max="14340" width="6.7109375" style="2" customWidth="1"/>
    <col min="14341" max="14341" width="9.85546875" style="2" customWidth="1"/>
    <col min="14342" max="14342" width="6" style="2" customWidth="1"/>
    <col min="14343" max="14343" width="10.28515625" style="2" customWidth="1"/>
    <col min="14344" max="14344" width="13" style="2" customWidth="1"/>
    <col min="14345" max="14345" width="11" style="2" customWidth="1"/>
    <col min="14346" max="14346" width="28.42578125" style="2" customWidth="1"/>
    <col min="14347" max="14347" width="17" style="2" customWidth="1"/>
    <col min="14348" max="14363" width="8" style="2" customWidth="1"/>
    <col min="14364" max="14592" width="14.42578125" style="2"/>
    <col min="14593" max="14593" width="4" style="2" customWidth="1"/>
    <col min="14594" max="14594" width="37.7109375" style="2" customWidth="1"/>
    <col min="14595" max="14595" width="12.140625" style="2" customWidth="1"/>
    <col min="14596" max="14596" width="6.7109375" style="2" customWidth="1"/>
    <col min="14597" max="14597" width="9.85546875" style="2" customWidth="1"/>
    <col min="14598" max="14598" width="6" style="2" customWidth="1"/>
    <col min="14599" max="14599" width="10.28515625" style="2" customWidth="1"/>
    <col min="14600" max="14600" width="13" style="2" customWidth="1"/>
    <col min="14601" max="14601" width="11" style="2" customWidth="1"/>
    <col min="14602" max="14602" width="28.42578125" style="2" customWidth="1"/>
    <col min="14603" max="14603" width="17" style="2" customWidth="1"/>
    <col min="14604" max="14619" width="8" style="2" customWidth="1"/>
    <col min="14620" max="14848" width="14.42578125" style="2"/>
    <col min="14849" max="14849" width="4" style="2" customWidth="1"/>
    <col min="14850" max="14850" width="37.7109375" style="2" customWidth="1"/>
    <col min="14851" max="14851" width="12.140625" style="2" customWidth="1"/>
    <col min="14852" max="14852" width="6.7109375" style="2" customWidth="1"/>
    <col min="14853" max="14853" width="9.85546875" style="2" customWidth="1"/>
    <col min="14854" max="14854" width="6" style="2" customWidth="1"/>
    <col min="14855" max="14855" width="10.28515625" style="2" customWidth="1"/>
    <col min="14856" max="14856" width="13" style="2" customWidth="1"/>
    <col min="14857" max="14857" width="11" style="2" customWidth="1"/>
    <col min="14858" max="14858" width="28.42578125" style="2" customWidth="1"/>
    <col min="14859" max="14859" width="17" style="2" customWidth="1"/>
    <col min="14860" max="14875" width="8" style="2" customWidth="1"/>
    <col min="14876" max="15104" width="14.42578125" style="2"/>
    <col min="15105" max="15105" width="4" style="2" customWidth="1"/>
    <col min="15106" max="15106" width="37.7109375" style="2" customWidth="1"/>
    <col min="15107" max="15107" width="12.140625" style="2" customWidth="1"/>
    <col min="15108" max="15108" width="6.7109375" style="2" customWidth="1"/>
    <col min="15109" max="15109" width="9.85546875" style="2" customWidth="1"/>
    <col min="15110" max="15110" width="6" style="2" customWidth="1"/>
    <col min="15111" max="15111" width="10.28515625" style="2" customWidth="1"/>
    <col min="15112" max="15112" width="13" style="2" customWidth="1"/>
    <col min="15113" max="15113" width="11" style="2" customWidth="1"/>
    <col min="15114" max="15114" width="28.42578125" style="2" customWidth="1"/>
    <col min="15115" max="15115" width="17" style="2" customWidth="1"/>
    <col min="15116" max="15131" width="8" style="2" customWidth="1"/>
    <col min="15132" max="15360" width="14.42578125" style="2"/>
    <col min="15361" max="15361" width="4" style="2" customWidth="1"/>
    <col min="15362" max="15362" width="37.7109375" style="2" customWidth="1"/>
    <col min="15363" max="15363" width="12.140625" style="2" customWidth="1"/>
    <col min="15364" max="15364" width="6.7109375" style="2" customWidth="1"/>
    <col min="15365" max="15365" width="9.85546875" style="2" customWidth="1"/>
    <col min="15366" max="15366" width="6" style="2" customWidth="1"/>
    <col min="15367" max="15367" width="10.28515625" style="2" customWidth="1"/>
    <col min="15368" max="15368" width="13" style="2" customWidth="1"/>
    <col min="15369" max="15369" width="11" style="2" customWidth="1"/>
    <col min="15370" max="15370" width="28.42578125" style="2" customWidth="1"/>
    <col min="15371" max="15371" width="17" style="2" customWidth="1"/>
    <col min="15372" max="15387" width="8" style="2" customWidth="1"/>
    <col min="15388" max="15616" width="14.42578125" style="2"/>
    <col min="15617" max="15617" width="4" style="2" customWidth="1"/>
    <col min="15618" max="15618" width="37.7109375" style="2" customWidth="1"/>
    <col min="15619" max="15619" width="12.140625" style="2" customWidth="1"/>
    <col min="15620" max="15620" width="6.7109375" style="2" customWidth="1"/>
    <col min="15621" max="15621" width="9.85546875" style="2" customWidth="1"/>
    <col min="15622" max="15622" width="6" style="2" customWidth="1"/>
    <col min="15623" max="15623" width="10.28515625" style="2" customWidth="1"/>
    <col min="15624" max="15624" width="13" style="2" customWidth="1"/>
    <col min="15625" max="15625" width="11" style="2" customWidth="1"/>
    <col min="15626" max="15626" width="28.42578125" style="2" customWidth="1"/>
    <col min="15627" max="15627" width="17" style="2" customWidth="1"/>
    <col min="15628" max="15643" width="8" style="2" customWidth="1"/>
    <col min="15644" max="15872" width="14.42578125" style="2"/>
    <col min="15873" max="15873" width="4" style="2" customWidth="1"/>
    <col min="15874" max="15874" width="37.7109375" style="2" customWidth="1"/>
    <col min="15875" max="15875" width="12.140625" style="2" customWidth="1"/>
    <col min="15876" max="15876" width="6.7109375" style="2" customWidth="1"/>
    <col min="15877" max="15877" width="9.85546875" style="2" customWidth="1"/>
    <col min="15878" max="15878" width="6" style="2" customWidth="1"/>
    <col min="15879" max="15879" width="10.28515625" style="2" customWidth="1"/>
    <col min="15880" max="15880" width="13" style="2" customWidth="1"/>
    <col min="15881" max="15881" width="11" style="2" customWidth="1"/>
    <col min="15882" max="15882" width="28.42578125" style="2" customWidth="1"/>
    <col min="15883" max="15883" width="17" style="2" customWidth="1"/>
    <col min="15884" max="15899" width="8" style="2" customWidth="1"/>
    <col min="15900" max="16128" width="14.42578125" style="2"/>
    <col min="16129" max="16129" width="4" style="2" customWidth="1"/>
    <col min="16130" max="16130" width="37.7109375" style="2" customWidth="1"/>
    <col min="16131" max="16131" width="12.140625" style="2" customWidth="1"/>
    <col min="16132" max="16132" width="6.7109375" style="2" customWidth="1"/>
    <col min="16133" max="16133" width="9.85546875" style="2" customWidth="1"/>
    <col min="16134" max="16134" width="6" style="2" customWidth="1"/>
    <col min="16135" max="16135" width="10.28515625" style="2" customWidth="1"/>
    <col min="16136" max="16136" width="13" style="2" customWidth="1"/>
    <col min="16137" max="16137" width="11" style="2" customWidth="1"/>
    <col min="16138" max="16138" width="28.4257812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9" t="s">
        <v>3</v>
      </c>
      <c r="B4" s="196"/>
      <c r="C4" s="1"/>
      <c r="D4" s="1"/>
      <c r="E4" s="227" t="s">
        <v>113</v>
      </c>
      <c r="F4" s="196"/>
      <c r="G4" s="1"/>
      <c r="H4" s="1"/>
      <c r="I4" s="1"/>
      <c r="J4" s="1"/>
      <c r="K4" s="1"/>
    </row>
    <row r="5" spans="1:14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4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20" t="s">
        <v>114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4" ht="61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76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25.5" customHeight="1" x14ac:dyDescent="0.2">
      <c r="A14" s="54" t="s">
        <v>115</v>
      </c>
      <c r="B14" s="54" t="s">
        <v>116</v>
      </c>
      <c r="C14" s="55">
        <v>200</v>
      </c>
      <c r="D14" s="55" t="s">
        <v>23</v>
      </c>
      <c r="E14" s="20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87"/>
      <c r="M14" s="87"/>
      <c r="N14" s="77"/>
    </row>
    <row r="15" spans="1:14" ht="15.75" customHeight="1" x14ac:dyDescent="0.2">
      <c r="A15" s="80"/>
      <c r="B15" s="222" t="s">
        <v>64</v>
      </c>
      <c r="C15" s="206"/>
      <c r="D15" s="206"/>
      <c r="E15" s="206"/>
      <c r="F15" s="206"/>
      <c r="G15" s="207"/>
      <c r="H15" s="36">
        <f>SUM(H14)</f>
        <v>0</v>
      </c>
      <c r="I15" s="81">
        <f>SUM(I14)</f>
        <v>0</v>
      </c>
      <c r="J15" s="1"/>
      <c r="K15" s="1"/>
    </row>
    <row r="16" spans="1:14" ht="15.7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 x14ac:dyDescent="0.25">
      <c r="A17" s="1"/>
      <c r="B17" s="6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 x14ac:dyDescent="0.2">
      <c r="A19" s="1"/>
      <c r="B19" s="1" t="s">
        <v>65</v>
      </c>
      <c r="C19" s="1"/>
      <c r="D19" s="1"/>
      <c r="E19" s="199" t="s">
        <v>66</v>
      </c>
      <c r="F19" s="196"/>
      <c r="G19" s="1"/>
      <c r="H19" s="1"/>
      <c r="I19" s="1"/>
      <c r="J19" s="1"/>
      <c r="K19" s="1"/>
    </row>
    <row r="20" spans="1:11" ht="24" customHeight="1" x14ac:dyDescent="0.2">
      <c r="A20" s="1"/>
      <c r="B20" s="86"/>
      <c r="C20" s="1"/>
      <c r="D20" s="1"/>
      <c r="E20" s="224"/>
      <c r="F20" s="213"/>
      <c r="G20" s="213"/>
      <c r="I20" s="1"/>
      <c r="J20" s="1"/>
      <c r="K20" s="1"/>
    </row>
    <row r="21" spans="1:11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25">
      <c r="A22" s="1"/>
      <c r="B22" s="218"/>
      <c r="C22" s="196"/>
      <c r="D22" s="1"/>
      <c r="E22" s="1"/>
      <c r="F22" s="1"/>
      <c r="G22" s="1"/>
      <c r="H22" s="1"/>
      <c r="I22" s="1"/>
      <c r="J22" s="1"/>
      <c r="K22" s="1"/>
    </row>
    <row r="23" spans="1:11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cVUMbXX9zCEX1ridwfw0uQKgvGWEcqEBqkTKb3nvlZnBXlN7MoNcDoV0yK8LxsPFT6ob+IfE2lVO7zVS/z4QBw==" saltValue="XhHXxLKnulvCgDCzQrFyug==" spinCount="100000" sheet="1"/>
  <mergeCells count="14">
    <mergeCell ref="E20:G20"/>
    <mergeCell ref="B22:C22"/>
    <mergeCell ref="B5:C5"/>
    <mergeCell ref="A7:B7"/>
    <mergeCell ref="A9:B9"/>
    <mergeCell ref="L11:M11"/>
    <mergeCell ref="B15:G15"/>
    <mergeCell ref="E19:F19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B4C8-135A-4133-8382-F947D48AAE41}">
  <dimension ref="A1:Q1000"/>
  <sheetViews>
    <sheetView topLeftCell="A16" workbookViewId="0">
      <selection activeCell="D37" sqref="D37"/>
    </sheetView>
  </sheetViews>
  <sheetFormatPr defaultColWidth="14.42578125" defaultRowHeight="15" customHeight="1" x14ac:dyDescent="0.2"/>
  <cols>
    <col min="1" max="1" width="4.85546875" style="2" customWidth="1"/>
    <col min="2" max="2" width="35.42578125" style="2" customWidth="1"/>
    <col min="3" max="3" width="10.85546875" style="2" customWidth="1"/>
    <col min="4" max="4" width="7.5703125" style="2" customWidth="1"/>
    <col min="5" max="5" width="11.28515625" style="2" customWidth="1"/>
    <col min="6" max="6" width="4.85546875" style="2" customWidth="1"/>
    <col min="7" max="7" width="9.42578125" style="2" customWidth="1"/>
    <col min="8" max="8" width="13.28515625" style="2" customWidth="1"/>
    <col min="9" max="9" width="14.42578125" style="2" customWidth="1"/>
    <col min="10" max="10" width="26.85546875" style="2" customWidth="1"/>
    <col min="11" max="11" width="17.28515625" style="2" customWidth="1"/>
    <col min="12" max="27" width="8" style="2" customWidth="1"/>
    <col min="28" max="256" width="14.42578125" style="2"/>
    <col min="257" max="257" width="4.85546875" style="2" customWidth="1"/>
    <col min="258" max="258" width="35.42578125" style="2" customWidth="1"/>
    <col min="259" max="259" width="10.85546875" style="2" customWidth="1"/>
    <col min="260" max="260" width="7.5703125" style="2" customWidth="1"/>
    <col min="261" max="261" width="11.28515625" style="2" customWidth="1"/>
    <col min="262" max="262" width="4.85546875" style="2" customWidth="1"/>
    <col min="263" max="263" width="9.42578125" style="2" customWidth="1"/>
    <col min="264" max="264" width="13.28515625" style="2" customWidth="1"/>
    <col min="265" max="265" width="14.42578125" style="2"/>
    <col min="266" max="266" width="26.85546875" style="2" customWidth="1"/>
    <col min="267" max="267" width="17.28515625" style="2" customWidth="1"/>
    <col min="268" max="283" width="8" style="2" customWidth="1"/>
    <col min="284" max="512" width="14.42578125" style="2"/>
    <col min="513" max="513" width="4.85546875" style="2" customWidth="1"/>
    <col min="514" max="514" width="35.42578125" style="2" customWidth="1"/>
    <col min="515" max="515" width="10.85546875" style="2" customWidth="1"/>
    <col min="516" max="516" width="7.5703125" style="2" customWidth="1"/>
    <col min="517" max="517" width="11.28515625" style="2" customWidth="1"/>
    <col min="518" max="518" width="4.85546875" style="2" customWidth="1"/>
    <col min="519" max="519" width="9.42578125" style="2" customWidth="1"/>
    <col min="520" max="520" width="13.28515625" style="2" customWidth="1"/>
    <col min="521" max="521" width="14.42578125" style="2"/>
    <col min="522" max="522" width="26.85546875" style="2" customWidth="1"/>
    <col min="523" max="523" width="17.28515625" style="2" customWidth="1"/>
    <col min="524" max="539" width="8" style="2" customWidth="1"/>
    <col min="540" max="768" width="14.42578125" style="2"/>
    <col min="769" max="769" width="4.85546875" style="2" customWidth="1"/>
    <col min="770" max="770" width="35.42578125" style="2" customWidth="1"/>
    <col min="771" max="771" width="10.85546875" style="2" customWidth="1"/>
    <col min="772" max="772" width="7.5703125" style="2" customWidth="1"/>
    <col min="773" max="773" width="11.28515625" style="2" customWidth="1"/>
    <col min="774" max="774" width="4.85546875" style="2" customWidth="1"/>
    <col min="775" max="775" width="9.42578125" style="2" customWidth="1"/>
    <col min="776" max="776" width="13.28515625" style="2" customWidth="1"/>
    <col min="777" max="777" width="14.42578125" style="2"/>
    <col min="778" max="778" width="26.85546875" style="2" customWidth="1"/>
    <col min="779" max="779" width="17.28515625" style="2" customWidth="1"/>
    <col min="780" max="795" width="8" style="2" customWidth="1"/>
    <col min="796" max="1024" width="14.42578125" style="2"/>
    <col min="1025" max="1025" width="4.85546875" style="2" customWidth="1"/>
    <col min="1026" max="1026" width="35.42578125" style="2" customWidth="1"/>
    <col min="1027" max="1027" width="10.85546875" style="2" customWidth="1"/>
    <col min="1028" max="1028" width="7.5703125" style="2" customWidth="1"/>
    <col min="1029" max="1029" width="11.28515625" style="2" customWidth="1"/>
    <col min="1030" max="1030" width="4.85546875" style="2" customWidth="1"/>
    <col min="1031" max="1031" width="9.42578125" style="2" customWidth="1"/>
    <col min="1032" max="1032" width="13.28515625" style="2" customWidth="1"/>
    <col min="1033" max="1033" width="14.42578125" style="2"/>
    <col min="1034" max="1034" width="26.85546875" style="2" customWidth="1"/>
    <col min="1035" max="1035" width="17.28515625" style="2" customWidth="1"/>
    <col min="1036" max="1051" width="8" style="2" customWidth="1"/>
    <col min="1052" max="1280" width="14.42578125" style="2"/>
    <col min="1281" max="1281" width="4.85546875" style="2" customWidth="1"/>
    <col min="1282" max="1282" width="35.42578125" style="2" customWidth="1"/>
    <col min="1283" max="1283" width="10.85546875" style="2" customWidth="1"/>
    <col min="1284" max="1284" width="7.5703125" style="2" customWidth="1"/>
    <col min="1285" max="1285" width="11.28515625" style="2" customWidth="1"/>
    <col min="1286" max="1286" width="4.85546875" style="2" customWidth="1"/>
    <col min="1287" max="1287" width="9.42578125" style="2" customWidth="1"/>
    <col min="1288" max="1288" width="13.28515625" style="2" customWidth="1"/>
    <col min="1289" max="1289" width="14.42578125" style="2"/>
    <col min="1290" max="1290" width="26.85546875" style="2" customWidth="1"/>
    <col min="1291" max="1291" width="17.28515625" style="2" customWidth="1"/>
    <col min="1292" max="1307" width="8" style="2" customWidth="1"/>
    <col min="1308" max="1536" width="14.42578125" style="2"/>
    <col min="1537" max="1537" width="4.85546875" style="2" customWidth="1"/>
    <col min="1538" max="1538" width="35.42578125" style="2" customWidth="1"/>
    <col min="1539" max="1539" width="10.85546875" style="2" customWidth="1"/>
    <col min="1540" max="1540" width="7.5703125" style="2" customWidth="1"/>
    <col min="1541" max="1541" width="11.28515625" style="2" customWidth="1"/>
    <col min="1542" max="1542" width="4.85546875" style="2" customWidth="1"/>
    <col min="1543" max="1543" width="9.42578125" style="2" customWidth="1"/>
    <col min="1544" max="1544" width="13.28515625" style="2" customWidth="1"/>
    <col min="1545" max="1545" width="14.42578125" style="2"/>
    <col min="1546" max="1546" width="26.85546875" style="2" customWidth="1"/>
    <col min="1547" max="1547" width="17.28515625" style="2" customWidth="1"/>
    <col min="1548" max="1563" width="8" style="2" customWidth="1"/>
    <col min="1564" max="1792" width="14.42578125" style="2"/>
    <col min="1793" max="1793" width="4.85546875" style="2" customWidth="1"/>
    <col min="1794" max="1794" width="35.42578125" style="2" customWidth="1"/>
    <col min="1795" max="1795" width="10.85546875" style="2" customWidth="1"/>
    <col min="1796" max="1796" width="7.5703125" style="2" customWidth="1"/>
    <col min="1797" max="1797" width="11.28515625" style="2" customWidth="1"/>
    <col min="1798" max="1798" width="4.85546875" style="2" customWidth="1"/>
    <col min="1799" max="1799" width="9.42578125" style="2" customWidth="1"/>
    <col min="1800" max="1800" width="13.28515625" style="2" customWidth="1"/>
    <col min="1801" max="1801" width="14.42578125" style="2"/>
    <col min="1802" max="1802" width="26.85546875" style="2" customWidth="1"/>
    <col min="1803" max="1803" width="17.28515625" style="2" customWidth="1"/>
    <col min="1804" max="1819" width="8" style="2" customWidth="1"/>
    <col min="1820" max="2048" width="14.42578125" style="2"/>
    <col min="2049" max="2049" width="4.85546875" style="2" customWidth="1"/>
    <col min="2050" max="2050" width="35.42578125" style="2" customWidth="1"/>
    <col min="2051" max="2051" width="10.85546875" style="2" customWidth="1"/>
    <col min="2052" max="2052" width="7.5703125" style="2" customWidth="1"/>
    <col min="2053" max="2053" width="11.28515625" style="2" customWidth="1"/>
    <col min="2054" max="2054" width="4.85546875" style="2" customWidth="1"/>
    <col min="2055" max="2055" width="9.42578125" style="2" customWidth="1"/>
    <col min="2056" max="2056" width="13.28515625" style="2" customWidth="1"/>
    <col min="2057" max="2057" width="14.42578125" style="2"/>
    <col min="2058" max="2058" width="26.85546875" style="2" customWidth="1"/>
    <col min="2059" max="2059" width="17.28515625" style="2" customWidth="1"/>
    <col min="2060" max="2075" width="8" style="2" customWidth="1"/>
    <col min="2076" max="2304" width="14.42578125" style="2"/>
    <col min="2305" max="2305" width="4.85546875" style="2" customWidth="1"/>
    <col min="2306" max="2306" width="35.42578125" style="2" customWidth="1"/>
    <col min="2307" max="2307" width="10.85546875" style="2" customWidth="1"/>
    <col min="2308" max="2308" width="7.5703125" style="2" customWidth="1"/>
    <col min="2309" max="2309" width="11.28515625" style="2" customWidth="1"/>
    <col min="2310" max="2310" width="4.85546875" style="2" customWidth="1"/>
    <col min="2311" max="2311" width="9.42578125" style="2" customWidth="1"/>
    <col min="2312" max="2312" width="13.28515625" style="2" customWidth="1"/>
    <col min="2313" max="2313" width="14.42578125" style="2"/>
    <col min="2314" max="2314" width="26.85546875" style="2" customWidth="1"/>
    <col min="2315" max="2315" width="17.28515625" style="2" customWidth="1"/>
    <col min="2316" max="2331" width="8" style="2" customWidth="1"/>
    <col min="2332" max="2560" width="14.42578125" style="2"/>
    <col min="2561" max="2561" width="4.85546875" style="2" customWidth="1"/>
    <col min="2562" max="2562" width="35.42578125" style="2" customWidth="1"/>
    <col min="2563" max="2563" width="10.85546875" style="2" customWidth="1"/>
    <col min="2564" max="2564" width="7.5703125" style="2" customWidth="1"/>
    <col min="2565" max="2565" width="11.28515625" style="2" customWidth="1"/>
    <col min="2566" max="2566" width="4.85546875" style="2" customWidth="1"/>
    <col min="2567" max="2567" width="9.42578125" style="2" customWidth="1"/>
    <col min="2568" max="2568" width="13.28515625" style="2" customWidth="1"/>
    <col min="2569" max="2569" width="14.42578125" style="2"/>
    <col min="2570" max="2570" width="26.85546875" style="2" customWidth="1"/>
    <col min="2571" max="2571" width="17.28515625" style="2" customWidth="1"/>
    <col min="2572" max="2587" width="8" style="2" customWidth="1"/>
    <col min="2588" max="2816" width="14.42578125" style="2"/>
    <col min="2817" max="2817" width="4.85546875" style="2" customWidth="1"/>
    <col min="2818" max="2818" width="35.42578125" style="2" customWidth="1"/>
    <col min="2819" max="2819" width="10.85546875" style="2" customWidth="1"/>
    <col min="2820" max="2820" width="7.5703125" style="2" customWidth="1"/>
    <col min="2821" max="2821" width="11.28515625" style="2" customWidth="1"/>
    <col min="2822" max="2822" width="4.85546875" style="2" customWidth="1"/>
    <col min="2823" max="2823" width="9.42578125" style="2" customWidth="1"/>
    <col min="2824" max="2824" width="13.28515625" style="2" customWidth="1"/>
    <col min="2825" max="2825" width="14.42578125" style="2"/>
    <col min="2826" max="2826" width="26.85546875" style="2" customWidth="1"/>
    <col min="2827" max="2827" width="17.28515625" style="2" customWidth="1"/>
    <col min="2828" max="2843" width="8" style="2" customWidth="1"/>
    <col min="2844" max="3072" width="14.42578125" style="2"/>
    <col min="3073" max="3073" width="4.85546875" style="2" customWidth="1"/>
    <col min="3074" max="3074" width="35.42578125" style="2" customWidth="1"/>
    <col min="3075" max="3075" width="10.85546875" style="2" customWidth="1"/>
    <col min="3076" max="3076" width="7.5703125" style="2" customWidth="1"/>
    <col min="3077" max="3077" width="11.28515625" style="2" customWidth="1"/>
    <col min="3078" max="3078" width="4.85546875" style="2" customWidth="1"/>
    <col min="3079" max="3079" width="9.42578125" style="2" customWidth="1"/>
    <col min="3080" max="3080" width="13.28515625" style="2" customWidth="1"/>
    <col min="3081" max="3081" width="14.42578125" style="2"/>
    <col min="3082" max="3082" width="26.85546875" style="2" customWidth="1"/>
    <col min="3083" max="3083" width="17.28515625" style="2" customWidth="1"/>
    <col min="3084" max="3099" width="8" style="2" customWidth="1"/>
    <col min="3100" max="3328" width="14.42578125" style="2"/>
    <col min="3329" max="3329" width="4.85546875" style="2" customWidth="1"/>
    <col min="3330" max="3330" width="35.42578125" style="2" customWidth="1"/>
    <col min="3331" max="3331" width="10.85546875" style="2" customWidth="1"/>
    <col min="3332" max="3332" width="7.5703125" style="2" customWidth="1"/>
    <col min="3333" max="3333" width="11.28515625" style="2" customWidth="1"/>
    <col min="3334" max="3334" width="4.85546875" style="2" customWidth="1"/>
    <col min="3335" max="3335" width="9.42578125" style="2" customWidth="1"/>
    <col min="3336" max="3336" width="13.28515625" style="2" customWidth="1"/>
    <col min="3337" max="3337" width="14.42578125" style="2"/>
    <col min="3338" max="3338" width="26.85546875" style="2" customWidth="1"/>
    <col min="3339" max="3339" width="17.28515625" style="2" customWidth="1"/>
    <col min="3340" max="3355" width="8" style="2" customWidth="1"/>
    <col min="3356" max="3584" width="14.42578125" style="2"/>
    <col min="3585" max="3585" width="4.85546875" style="2" customWidth="1"/>
    <col min="3586" max="3586" width="35.42578125" style="2" customWidth="1"/>
    <col min="3587" max="3587" width="10.85546875" style="2" customWidth="1"/>
    <col min="3588" max="3588" width="7.5703125" style="2" customWidth="1"/>
    <col min="3589" max="3589" width="11.28515625" style="2" customWidth="1"/>
    <col min="3590" max="3590" width="4.85546875" style="2" customWidth="1"/>
    <col min="3591" max="3591" width="9.42578125" style="2" customWidth="1"/>
    <col min="3592" max="3592" width="13.28515625" style="2" customWidth="1"/>
    <col min="3593" max="3593" width="14.42578125" style="2"/>
    <col min="3594" max="3594" width="26.85546875" style="2" customWidth="1"/>
    <col min="3595" max="3595" width="17.28515625" style="2" customWidth="1"/>
    <col min="3596" max="3611" width="8" style="2" customWidth="1"/>
    <col min="3612" max="3840" width="14.42578125" style="2"/>
    <col min="3841" max="3841" width="4.85546875" style="2" customWidth="1"/>
    <col min="3842" max="3842" width="35.42578125" style="2" customWidth="1"/>
    <col min="3843" max="3843" width="10.85546875" style="2" customWidth="1"/>
    <col min="3844" max="3844" width="7.5703125" style="2" customWidth="1"/>
    <col min="3845" max="3845" width="11.28515625" style="2" customWidth="1"/>
    <col min="3846" max="3846" width="4.85546875" style="2" customWidth="1"/>
    <col min="3847" max="3847" width="9.42578125" style="2" customWidth="1"/>
    <col min="3848" max="3848" width="13.28515625" style="2" customWidth="1"/>
    <col min="3849" max="3849" width="14.42578125" style="2"/>
    <col min="3850" max="3850" width="26.85546875" style="2" customWidth="1"/>
    <col min="3851" max="3851" width="17.28515625" style="2" customWidth="1"/>
    <col min="3852" max="3867" width="8" style="2" customWidth="1"/>
    <col min="3868" max="4096" width="14.42578125" style="2"/>
    <col min="4097" max="4097" width="4.85546875" style="2" customWidth="1"/>
    <col min="4098" max="4098" width="35.42578125" style="2" customWidth="1"/>
    <col min="4099" max="4099" width="10.85546875" style="2" customWidth="1"/>
    <col min="4100" max="4100" width="7.5703125" style="2" customWidth="1"/>
    <col min="4101" max="4101" width="11.28515625" style="2" customWidth="1"/>
    <col min="4102" max="4102" width="4.85546875" style="2" customWidth="1"/>
    <col min="4103" max="4103" width="9.42578125" style="2" customWidth="1"/>
    <col min="4104" max="4104" width="13.28515625" style="2" customWidth="1"/>
    <col min="4105" max="4105" width="14.42578125" style="2"/>
    <col min="4106" max="4106" width="26.85546875" style="2" customWidth="1"/>
    <col min="4107" max="4107" width="17.28515625" style="2" customWidth="1"/>
    <col min="4108" max="4123" width="8" style="2" customWidth="1"/>
    <col min="4124" max="4352" width="14.42578125" style="2"/>
    <col min="4353" max="4353" width="4.85546875" style="2" customWidth="1"/>
    <col min="4354" max="4354" width="35.42578125" style="2" customWidth="1"/>
    <col min="4355" max="4355" width="10.85546875" style="2" customWidth="1"/>
    <col min="4356" max="4356" width="7.5703125" style="2" customWidth="1"/>
    <col min="4357" max="4357" width="11.28515625" style="2" customWidth="1"/>
    <col min="4358" max="4358" width="4.85546875" style="2" customWidth="1"/>
    <col min="4359" max="4359" width="9.42578125" style="2" customWidth="1"/>
    <col min="4360" max="4360" width="13.28515625" style="2" customWidth="1"/>
    <col min="4361" max="4361" width="14.42578125" style="2"/>
    <col min="4362" max="4362" width="26.85546875" style="2" customWidth="1"/>
    <col min="4363" max="4363" width="17.28515625" style="2" customWidth="1"/>
    <col min="4364" max="4379" width="8" style="2" customWidth="1"/>
    <col min="4380" max="4608" width="14.42578125" style="2"/>
    <col min="4609" max="4609" width="4.85546875" style="2" customWidth="1"/>
    <col min="4610" max="4610" width="35.42578125" style="2" customWidth="1"/>
    <col min="4611" max="4611" width="10.85546875" style="2" customWidth="1"/>
    <col min="4612" max="4612" width="7.5703125" style="2" customWidth="1"/>
    <col min="4613" max="4613" width="11.28515625" style="2" customWidth="1"/>
    <col min="4614" max="4614" width="4.85546875" style="2" customWidth="1"/>
    <col min="4615" max="4615" width="9.42578125" style="2" customWidth="1"/>
    <col min="4616" max="4616" width="13.28515625" style="2" customWidth="1"/>
    <col min="4617" max="4617" width="14.42578125" style="2"/>
    <col min="4618" max="4618" width="26.85546875" style="2" customWidth="1"/>
    <col min="4619" max="4619" width="17.28515625" style="2" customWidth="1"/>
    <col min="4620" max="4635" width="8" style="2" customWidth="1"/>
    <col min="4636" max="4864" width="14.42578125" style="2"/>
    <col min="4865" max="4865" width="4.85546875" style="2" customWidth="1"/>
    <col min="4866" max="4866" width="35.42578125" style="2" customWidth="1"/>
    <col min="4867" max="4867" width="10.85546875" style="2" customWidth="1"/>
    <col min="4868" max="4868" width="7.5703125" style="2" customWidth="1"/>
    <col min="4869" max="4869" width="11.28515625" style="2" customWidth="1"/>
    <col min="4870" max="4870" width="4.85546875" style="2" customWidth="1"/>
    <col min="4871" max="4871" width="9.42578125" style="2" customWidth="1"/>
    <col min="4872" max="4872" width="13.28515625" style="2" customWidth="1"/>
    <col min="4873" max="4873" width="14.42578125" style="2"/>
    <col min="4874" max="4874" width="26.85546875" style="2" customWidth="1"/>
    <col min="4875" max="4875" width="17.28515625" style="2" customWidth="1"/>
    <col min="4876" max="4891" width="8" style="2" customWidth="1"/>
    <col min="4892" max="5120" width="14.42578125" style="2"/>
    <col min="5121" max="5121" width="4.85546875" style="2" customWidth="1"/>
    <col min="5122" max="5122" width="35.42578125" style="2" customWidth="1"/>
    <col min="5123" max="5123" width="10.85546875" style="2" customWidth="1"/>
    <col min="5124" max="5124" width="7.5703125" style="2" customWidth="1"/>
    <col min="5125" max="5125" width="11.28515625" style="2" customWidth="1"/>
    <col min="5126" max="5126" width="4.85546875" style="2" customWidth="1"/>
    <col min="5127" max="5127" width="9.42578125" style="2" customWidth="1"/>
    <col min="5128" max="5128" width="13.28515625" style="2" customWidth="1"/>
    <col min="5129" max="5129" width="14.42578125" style="2"/>
    <col min="5130" max="5130" width="26.85546875" style="2" customWidth="1"/>
    <col min="5131" max="5131" width="17.28515625" style="2" customWidth="1"/>
    <col min="5132" max="5147" width="8" style="2" customWidth="1"/>
    <col min="5148" max="5376" width="14.42578125" style="2"/>
    <col min="5377" max="5377" width="4.85546875" style="2" customWidth="1"/>
    <col min="5378" max="5378" width="35.42578125" style="2" customWidth="1"/>
    <col min="5379" max="5379" width="10.85546875" style="2" customWidth="1"/>
    <col min="5380" max="5380" width="7.5703125" style="2" customWidth="1"/>
    <col min="5381" max="5381" width="11.28515625" style="2" customWidth="1"/>
    <col min="5382" max="5382" width="4.85546875" style="2" customWidth="1"/>
    <col min="5383" max="5383" width="9.42578125" style="2" customWidth="1"/>
    <col min="5384" max="5384" width="13.28515625" style="2" customWidth="1"/>
    <col min="5385" max="5385" width="14.42578125" style="2"/>
    <col min="5386" max="5386" width="26.85546875" style="2" customWidth="1"/>
    <col min="5387" max="5387" width="17.28515625" style="2" customWidth="1"/>
    <col min="5388" max="5403" width="8" style="2" customWidth="1"/>
    <col min="5404" max="5632" width="14.42578125" style="2"/>
    <col min="5633" max="5633" width="4.85546875" style="2" customWidth="1"/>
    <col min="5634" max="5634" width="35.42578125" style="2" customWidth="1"/>
    <col min="5635" max="5635" width="10.85546875" style="2" customWidth="1"/>
    <col min="5636" max="5636" width="7.5703125" style="2" customWidth="1"/>
    <col min="5637" max="5637" width="11.28515625" style="2" customWidth="1"/>
    <col min="5638" max="5638" width="4.85546875" style="2" customWidth="1"/>
    <col min="5639" max="5639" width="9.42578125" style="2" customWidth="1"/>
    <col min="5640" max="5640" width="13.28515625" style="2" customWidth="1"/>
    <col min="5641" max="5641" width="14.42578125" style="2"/>
    <col min="5642" max="5642" width="26.85546875" style="2" customWidth="1"/>
    <col min="5643" max="5643" width="17.28515625" style="2" customWidth="1"/>
    <col min="5644" max="5659" width="8" style="2" customWidth="1"/>
    <col min="5660" max="5888" width="14.42578125" style="2"/>
    <col min="5889" max="5889" width="4.85546875" style="2" customWidth="1"/>
    <col min="5890" max="5890" width="35.42578125" style="2" customWidth="1"/>
    <col min="5891" max="5891" width="10.85546875" style="2" customWidth="1"/>
    <col min="5892" max="5892" width="7.5703125" style="2" customWidth="1"/>
    <col min="5893" max="5893" width="11.28515625" style="2" customWidth="1"/>
    <col min="5894" max="5894" width="4.85546875" style="2" customWidth="1"/>
    <col min="5895" max="5895" width="9.42578125" style="2" customWidth="1"/>
    <col min="5896" max="5896" width="13.28515625" style="2" customWidth="1"/>
    <col min="5897" max="5897" width="14.42578125" style="2"/>
    <col min="5898" max="5898" width="26.85546875" style="2" customWidth="1"/>
    <col min="5899" max="5899" width="17.28515625" style="2" customWidth="1"/>
    <col min="5900" max="5915" width="8" style="2" customWidth="1"/>
    <col min="5916" max="6144" width="14.42578125" style="2"/>
    <col min="6145" max="6145" width="4.85546875" style="2" customWidth="1"/>
    <col min="6146" max="6146" width="35.42578125" style="2" customWidth="1"/>
    <col min="6147" max="6147" width="10.85546875" style="2" customWidth="1"/>
    <col min="6148" max="6148" width="7.5703125" style="2" customWidth="1"/>
    <col min="6149" max="6149" width="11.28515625" style="2" customWidth="1"/>
    <col min="6150" max="6150" width="4.85546875" style="2" customWidth="1"/>
    <col min="6151" max="6151" width="9.42578125" style="2" customWidth="1"/>
    <col min="6152" max="6152" width="13.28515625" style="2" customWidth="1"/>
    <col min="6153" max="6153" width="14.42578125" style="2"/>
    <col min="6154" max="6154" width="26.85546875" style="2" customWidth="1"/>
    <col min="6155" max="6155" width="17.28515625" style="2" customWidth="1"/>
    <col min="6156" max="6171" width="8" style="2" customWidth="1"/>
    <col min="6172" max="6400" width="14.42578125" style="2"/>
    <col min="6401" max="6401" width="4.85546875" style="2" customWidth="1"/>
    <col min="6402" max="6402" width="35.42578125" style="2" customWidth="1"/>
    <col min="6403" max="6403" width="10.85546875" style="2" customWidth="1"/>
    <col min="6404" max="6404" width="7.5703125" style="2" customWidth="1"/>
    <col min="6405" max="6405" width="11.28515625" style="2" customWidth="1"/>
    <col min="6406" max="6406" width="4.85546875" style="2" customWidth="1"/>
    <col min="6407" max="6407" width="9.42578125" style="2" customWidth="1"/>
    <col min="6408" max="6408" width="13.28515625" style="2" customWidth="1"/>
    <col min="6409" max="6409" width="14.42578125" style="2"/>
    <col min="6410" max="6410" width="26.85546875" style="2" customWidth="1"/>
    <col min="6411" max="6411" width="17.28515625" style="2" customWidth="1"/>
    <col min="6412" max="6427" width="8" style="2" customWidth="1"/>
    <col min="6428" max="6656" width="14.42578125" style="2"/>
    <col min="6657" max="6657" width="4.85546875" style="2" customWidth="1"/>
    <col min="6658" max="6658" width="35.42578125" style="2" customWidth="1"/>
    <col min="6659" max="6659" width="10.85546875" style="2" customWidth="1"/>
    <col min="6660" max="6660" width="7.5703125" style="2" customWidth="1"/>
    <col min="6661" max="6661" width="11.28515625" style="2" customWidth="1"/>
    <col min="6662" max="6662" width="4.85546875" style="2" customWidth="1"/>
    <col min="6663" max="6663" width="9.42578125" style="2" customWidth="1"/>
    <col min="6664" max="6664" width="13.28515625" style="2" customWidth="1"/>
    <col min="6665" max="6665" width="14.42578125" style="2"/>
    <col min="6666" max="6666" width="26.85546875" style="2" customWidth="1"/>
    <col min="6667" max="6667" width="17.28515625" style="2" customWidth="1"/>
    <col min="6668" max="6683" width="8" style="2" customWidth="1"/>
    <col min="6684" max="6912" width="14.42578125" style="2"/>
    <col min="6913" max="6913" width="4.85546875" style="2" customWidth="1"/>
    <col min="6914" max="6914" width="35.42578125" style="2" customWidth="1"/>
    <col min="6915" max="6915" width="10.85546875" style="2" customWidth="1"/>
    <col min="6916" max="6916" width="7.5703125" style="2" customWidth="1"/>
    <col min="6917" max="6917" width="11.28515625" style="2" customWidth="1"/>
    <col min="6918" max="6918" width="4.85546875" style="2" customWidth="1"/>
    <col min="6919" max="6919" width="9.42578125" style="2" customWidth="1"/>
    <col min="6920" max="6920" width="13.28515625" style="2" customWidth="1"/>
    <col min="6921" max="6921" width="14.42578125" style="2"/>
    <col min="6922" max="6922" width="26.85546875" style="2" customWidth="1"/>
    <col min="6923" max="6923" width="17.28515625" style="2" customWidth="1"/>
    <col min="6924" max="6939" width="8" style="2" customWidth="1"/>
    <col min="6940" max="7168" width="14.42578125" style="2"/>
    <col min="7169" max="7169" width="4.85546875" style="2" customWidth="1"/>
    <col min="7170" max="7170" width="35.42578125" style="2" customWidth="1"/>
    <col min="7171" max="7171" width="10.85546875" style="2" customWidth="1"/>
    <col min="7172" max="7172" width="7.5703125" style="2" customWidth="1"/>
    <col min="7173" max="7173" width="11.28515625" style="2" customWidth="1"/>
    <col min="7174" max="7174" width="4.85546875" style="2" customWidth="1"/>
    <col min="7175" max="7175" width="9.42578125" style="2" customWidth="1"/>
    <col min="7176" max="7176" width="13.28515625" style="2" customWidth="1"/>
    <col min="7177" max="7177" width="14.42578125" style="2"/>
    <col min="7178" max="7178" width="26.85546875" style="2" customWidth="1"/>
    <col min="7179" max="7179" width="17.28515625" style="2" customWidth="1"/>
    <col min="7180" max="7195" width="8" style="2" customWidth="1"/>
    <col min="7196" max="7424" width="14.42578125" style="2"/>
    <col min="7425" max="7425" width="4.85546875" style="2" customWidth="1"/>
    <col min="7426" max="7426" width="35.42578125" style="2" customWidth="1"/>
    <col min="7427" max="7427" width="10.85546875" style="2" customWidth="1"/>
    <col min="7428" max="7428" width="7.5703125" style="2" customWidth="1"/>
    <col min="7429" max="7429" width="11.28515625" style="2" customWidth="1"/>
    <col min="7430" max="7430" width="4.85546875" style="2" customWidth="1"/>
    <col min="7431" max="7431" width="9.42578125" style="2" customWidth="1"/>
    <col min="7432" max="7432" width="13.28515625" style="2" customWidth="1"/>
    <col min="7433" max="7433" width="14.42578125" style="2"/>
    <col min="7434" max="7434" width="26.85546875" style="2" customWidth="1"/>
    <col min="7435" max="7435" width="17.28515625" style="2" customWidth="1"/>
    <col min="7436" max="7451" width="8" style="2" customWidth="1"/>
    <col min="7452" max="7680" width="14.42578125" style="2"/>
    <col min="7681" max="7681" width="4.85546875" style="2" customWidth="1"/>
    <col min="7682" max="7682" width="35.42578125" style="2" customWidth="1"/>
    <col min="7683" max="7683" width="10.85546875" style="2" customWidth="1"/>
    <col min="7684" max="7684" width="7.5703125" style="2" customWidth="1"/>
    <col min="7685" max="7685" width="11.28515625" style="2" customWidth="1"/>
    <col min="7686" max="7686" width="4.85546875" style="2" customWidth="1"/>
    <col min="7687" max="7687" width="9.42578125" style="2" customWidth="1"/>
    <col min="7688" max="7688" width="13.28515625" style="2" customWidth="1"/>
    <col min="7689" max="7689" width="14.42578125" style="2"/>
    <col min="7690" max="7690" width="26.85546875" style="2" customWidth="1"/>
    <col min="7691" max="7691" width="17.28515625" style="2" customWidth="1"/>
    <col min="7692" max="7707" width="8" style="2" customWidth="1"/>
    <col min="7708" max="7936" width="14.42578125" style="2"/>
    <col min="7937" max="7937" width="4.85546875" style="2" customWidth="1"/>
    <col min="7938" max="7938" width="35.42578125" style="2" customWidth="1"/>
    <col min="7939" max="7939" width="10.85546875" style="2" customWidth="1"/>
    <col min="7940" max="7940" width="7.5703125" style="2" customWidth="1"/>
    <col min="7941" max="7941" width="11.28515625" style="2" customWidth="1"/>
    <col min="7942" max="7942" width="4.85546875" style="2" customWidth="1"/>
    <col min="7943" max="7943" width="9.42578125" style="2" customWidth="1"/>
    <col min="7944" max="7944" width="13.28515625" style="2" customWidth="1"/>
    <col min="7945" max="7945" width="14.42578125" style="2"/>
    <col min="7946" max="7946" width="26.85546875" style="2" customWidth="1"/>
    <col min="7947" max="7947" width="17.28515625" style="2" customWidth="1"/>
    <col min="7948" max="7963" width="8" style="2" customWidth="1"/>
    <col min="7964" max="8192" width="14.42578125" style="2"/>
    <col min="8193" max="8193" width="4.85546875" style="2" customWidth="1"/>
    <col min="8194" max="8194" width="35.42578125" style="2" customWidth="1"/>
    <col min="8195" max="8195" width="10.85546875" style="2" customWidth="1"/>
    <col min="8196" max="8196" width="7.5703125" style="2" customWidth="1"/>
    <col min="8197" max="8197" width="11.28515625" style="2" customWidth="1"/>
    <col min="8198" max="8198" width="4.85546875" style="2" customWidth="1"/>
    <col min="8199" max="8199" width="9.42578125" style="2" customWidth="1"/>
    <col min="8200" max="8200" width="13.28515625" style="2" customWidth="1"/>
    <col min="8201" max="8201" width="14.42578125" style="2"/>
    <col min="8202" max="8202" width="26.85546875" style="2" customWidth="1"/>
    <col min="8203" max="8203" width="17.28515625" style="2" customWidth="1"/>
    <col min="8204" max="8219" width="8" style="2" customWidth="1"/>
    <col min="8220" max="8448" width="14.42578125" style="2"/>
    <col min="8449" max="8449" width="4.85546875" style="2" customWidth="1"/>
    <col min="8450" max="8450" width="35.42578125" style="2" customWidth="1"/>
    <col min="8451" max="8451" width="10.85546875" style="2" customWidth="1"/>
    <col min="8452" max="8452" width="7.5703125" style="2" customWidth="1"/>
    <col min="8453" max="8453" width="11.28515625" style="2" customWidth="1"/>
    <col min="8454" max="8454" width="4.85546875" style="2" customWidth="1"/>
    <col min="8455" max="8455" width="9.42578125" style="2" customWidth="1"/>
    <col min="8456" max="8456" width="13.28515625" style="2" customWidth="1"/>
    <col min="8457" max="8457" width="14.42578125" style="2"/>
    <col min="8458" max="8458" width="26.85546875" style="2" customWidth="1"/>
    <col min="8459" max="8459" width="17.28515625" style="2" customWidth="1"/>
    <col min="8460" max="8475" width="8" style="2" customWidth="1"/>
    <col min="8476" max="8704" width="14.42578125" style="2"/>
    <col min="8705" max="8705" width="4.85546875" style="2" customWidth="1"/>
    <col min="8706" max="8706" width="35.42578125" style="2" customWidth="1"/>
    <col min="8707" max="8707" width="10.85546875" style="2" customWidth="1"/>
    <col min="8708" max="8708" width="7.5703125" style="2" customWidth="1"/>
    <col min="8709" max="8709" width="11.28515625" style="2" customWidth="1"/>
    <col min="8710" max="8710" width="4.85546875" style="2" customWidth="1"/>
    <col min="8711" max="8711" width="9.42578125" style="2" customWidth="1"/>
    <col min="8712" max="8712" width="13.28515625" style="2" customWidth="1"/>
    <col min="8713" max="8713" width="14.42578125" style="2"/>
    <col min="8714" max="8714" width="26.85546875" style="2" customWidth="1"/>
    <col min="8715" max="8715" width="17.28515625" style="2" customWidth="1"/>
    <col min="8716" max="8731" width="8" style="2" customWidth="1"/>
    <col min="8732" max="8960" width="14.42578125" style="2"/>
    <col min="8961" max="8961" width="4.85546875" style="2" customWidth="1"/>
    <col min="8962" max="8962" width="35.42578125" style="2" customWidth="1"/>
    <col min="8963" max="8963" width="10.85546875" style="2" customWidth="1"/>
    <col min="8964" max="8964" width="7.5703125" style="2" customWidth="1"/>
    <col min="8965" max="8965" width="11.28515625" style="2" customWidth="1"/>
    <col min="8966" max="8966" width="4.85546875" style="2" customWidth="1"/>
    <col min="8967" max="8967" width="9.42578125" style="2" customWidth="1"/>
    <col min="8968" max="8968" width="13.28515625" style="2" customWidth="1"/>
    <col min="8969" max="8969" width="14.42578125" style="2"/>
    <col min="8970" max="8970" width="26.85546875" style="2" customWidth="1"/>
    <col min="8971" max="8971" width="17.28515625" style="2" customWidth="1"/>
    <col min="8972" max="8987" width="8" style="2" customWidth="1"/>
    <col min="8988" max="9216" width="14.42578125" style="2"/>
    <col min="9217" max="9217" width="4.85546875" style="2" customWidth="1"/>
    <col min="9218" max="9218" width="35.42578125" style="2" customWidth="1"/>
    <col min="9219" max="9219" width="10.85546875" style="2" customWidth="1"/>
    <col min="9220" max="9220" width="7.5703125" style="2" customWidth="1"/>
    <col min="9221" max="9221" width="11.28515625" style="2" customWidth="1"/>
    <col min="9222" max="9222" width="4.85546875" style="2" customWidth="1"/>
    <col min="9223" max="9223" width="9.42578125" style="2" customWidth="1"/>
    <col min="9224" max="9224" width="13.28515625" style="2" customWidth="1"/>
    <col min="9225" max="9225" width="14.42578125" style="2"/>
    <col min="9226" max="9226" width="26.85546875" style="2" customWidth="1"/>
    <col min="9227" max="9227" width="17.28515625" style="2" customWidth="1"/>
    <col min="9228" max="9243" width="8" style="2" customWidth="1"/>
    <col min="9244" max="9472" width="14.42578125" style="2"/>
    <col min="9473" max="9473" width="4.85546875" style="2" customWidth="1"/>
    <col min="9474" max="9474" width="35.42578125" style="2" customWidth="1"/>
    <col min="9475" max="9475" width="10.85546875" style="2" customWidth="1"/>
    <col min="9476" max="9476" width="7.5703125" style="2" customWidth="1"/>
    <col min="9477" max="9477" width="11.28515625" style="2" customWidth="1"/>
    <col min="9478" max="9478" width="4.85546875" style="2" customWidth="1"/>
    <col min="9479" max="9479" width="9.42578125" style="2" customWidth="1"/>
    <col min="9480" max="9480" width="13.28515625" style="2" customWidth="1"/>
    <col min="9481" max="9481" width="14.42578125" style="2"/>
    <col min="9482" max="9482" width="26.85546875" style="2" customWidth="1"/>
    <col min="9483" max="9483" width="17.28515625" style="2" customWidth="1"/>
    <col min="9484" max="9499" width="8" style="2" customWidth="1"/>
    <col min="9500" max="9728" width="14.42578125" style="2"/>
    <col min="9729" max="9729" width="4.85546875" style="2" customWidth="1"/>
    <col min="9730" max="9730" width="35.42578125" style="2" customWidth="1"/>
    <col min="9731" max="9731" width="10.85546875" style="2" customWidth="1"/>
    <col min="9732" max="9732" width="7.5703125" style="2" customWidth="1"/>
    <col min="9733" max="9733" width="11.28515625" style="2" customWidth="1"/>
    <col min="9734" max="9734" width="4.85546875" style="2" customWidth="1"/>
    <col min="9735" max="9735" width="9.42578125" style="2" customWidth="1"/>
    <col min="9736" max="9736" width="13.28515625" style="2" customWidth="1"/>
    <col min="9737" max="9737" width="14.42578125" style="2"/>
    <col min="9738" max="9738" width="26.85546875" style="2" customWidth="1"/>
    <col min="9739" max="9739" width="17.28515625" style="2" customWidth="1"/>
    <col min="9740" max="9755" width="8" style="2" customWidth="1"/>
    <col min="9756" max="9984" width="14.42578125" style="2"/>
    <col min="9985" max="9985" width="4.85546875" style="2" customWidth="1"/>
    <col min="9986" max="9986" width="35.42578125" style="2" customWidth="1"/>
    <col min="9987" max="9987" width="10.85546875" style="2" customWidth="1"/>
    <col min="9988" max="9988" width="7.5703125" style="2" customWidth="1"/>
    <col min="9989" max="9989" width="11.28515625" style="2" customWidth="1"/>
    <col min="9990" max="9990" width="4.85546875" style="2" customWidth="1"/>
    <col min="9991" max="9991" width="9.42578125" style="2" customWidth="1"/>
    <col min="9992" max="9992" width="13.28515625" style="2" customWidth="1"/>
    <col min="9993" max="9993" width="14.42578125" style="2"/>
    <col min="9994" max="9994" width="26.85546875" style="2" customWidth="1"/>
    <col min="9995" max="9995" width="17.28515625" style="2" customWidth="1"/>
    <col min="9996" max="10011" width="8" style="2" customWidth="1"/>
    <col min="10012" max="10240" width="14.42578125" style="2"/>
    <col min="10241" max="10241" width="4.85546875" style="2" customWidth="1"/>
    <col min="10242" max="10242" width="35.42578125" style="2" customWidth="1"/>
    <col min="10243" max="10243" width="10.85546875" style="2" customWidth="1"/>
    <col min="10244" max="10244" width="7.5703125" style="2" customWidth="1"/>
    <col min="10245" max="10245" width="11.28515625" style="2" customWidth="1"/>
    <col min="10246" max="10246" width="4.85546875" style="2" customWidth="1"/>
    <col min="10247" max="10247" width="9.42578125" style="2" customWidth="1"/>
    <col min="10248" max="10248" width="13.28515625" style="2" customWidth="1"/>
    <col min="10249" max="10249" width="14.42578125" style="2"/>
    <col min="10250" max="10250" width="26.85546875" style="2" customWidth="1"/>
    <col min="10251" max="10251" width="17.28515625" style="2" customWidth="1"/>
    <col min="10252" max="10267" width="8" style="2" customWidth="1"/>
    <col min="10268" max="10496" width="14.42578125" style="2"/>
    <col min="10497" max="10497" width="4.85546875" style="2" customWidth="1"/>
    <col min="10498" max="10498" width="35.42578125" style="2" customWidth="1"/>
    <col min="10499" max="10499" width="10.85546875" style="2" customWidth="1"/>
    <col min="10500" max="10500" width="7.5703125" style="2" customWidth="1"/>
    <col min="10501" max="10501" width="11.28515625" style="2" customWidth="1"/>
    <col min="10502" max="10502" width="4.85546875" style="2" customWidth="1"/>
    <col min="10503" max="10503" width="9.42578125" style="2" customWidth="1"/>
    <col min="10504" max="10504" width="13.28515625" style="2" customWidth="1"/>
    <col min="10505" max="10505" width="14.42578125" style="2"/>
    <col min="10506" max="10506" width="26.85546875" style="2" customWidth="1"/>
    <col min="10507" max="10507" width="17.28515625" style="2" customWidth="1"/>
    <col min="10508" max="10523" width="8" style="2" customWidth="1"/>
    <col min="10524" max="10752" width="14.42578125" style="2"/>
    <col min="10753" max="10753" width="4.85546875" style="2" customWidth="1"/>
    <col min="10754" max="10754" width="35.42578125" style="2" customWidth="1"/>
    <col min="10755" max="10755" width="10.85546875" style="2" customWidth="1"/>
    <col min="10756" max="10756" width="7.5703125" style="2" customWidth="1"/>
    <col min="10757" max="10757" width="11.28515625" style="2" customWidth="1"/>
    <col min="10758" max="10758" width="4.85546875" style="2" customWidth="1"/>
    <col min="10759" max="10759" width="9.42578125" style="2" customWidth="1"/>
    <col min="10760" max="10760" width="13.28515625" style="2" customWidth="1"/>
    <col min="10761" max="10761" width="14.42578125" style="2"/>
    <col min="10762" max="10762" width="26.85546875" style="2" customWidth="1"/>
    <col min="10763" max="10763" width="17.28515625" style="2" customWidth="1"/>
    <col min="10764" max="10779" width="8" style="2" customWidth="1"/>
    <col min="10780" max="11008" width="14.42578125" style="2"/>
    <col min="11009" max="11009" width="4.85546875" style="2" customWidth="1"/>
    <col min="11010" max="11010" width="35.42578125" style="2" customWidth="1"/>
    <col min="11011" max="11011" width="10.85546875" style="2" customWidth="1"/>
    <col min="11012" max="11012" width="7.5703125" style="2" customWidth="1"/>
    <col min="11013" max="11013" width="11.28515625" style="2" customWidth="1"/>
    <col min="11014" max="11014" width="4.85546875" style="2" customWidth="1"/>
    <col min="11015" max="11015" width="9.42578125" style="2" customWidth="1"/>
    <col min="11016" max="11016" width="13.28515625" style="2" customWidth="1"/>
    <col min="11017" max="11017" width="14.42578125" style="2"/>
    <col min="11018" max="11018" width="26.85546875" style="2" customWidth="1"/>
    <col min="11019" max="11019" width="17.28515625" style="2" customWidth="1"/>
    <col min="11020" max="11035" width="8" style="2" customWidth="1"/>
    <col min="11036" max="11264" width="14.42578125" style="2"/>
    <col min="11265" max="11265" width="4.85546875" style="2" customWidth="1"/>
    <col min="11266" max="11266" width="35.42578125" style="2" customWidth="1"/>
    <col min="11267" max="11267" width="10.85546875" style="2" customWidth="1"/>
    <col min="11268" max="11268" width="7.5703125" style="2" customWidth="1"/>
    <col min="11269" max="11269" width="11.28515625" style="2" customWidth="1"/>
    <col min="11270" max="11270" width="4.85546875" style="2" customWidth="1"/>
    <col min="11271" max="11271" width="9.42578125" style="2" customWidth="1"/>
    <col min="11272" max="11272" width="13.28515625" style="2" customWidth="1"/>
    <col min="11273" max="11273" width="14.42578125" style="2"/>
    <col min="11274" max="11274" width="26.85546875" style="2" customWidth="1"/>
    <col min="11275" max="11275" width="17.28515625" style="2" customWidth="1"/>
    <col min="11276" max="11291" width="8" style="2" customWidth="1"/>
    <col min="11292" max="11520" width="14.42578125" style="2"/>
    <col min="11521" max="11521" width="4.85546875" style="2" customWidth="1"/>
    <col min="11522" max="11522" width="35.42578125" style="2" customWidth="1"/>
    <col min="11523" max="11523" width="10.85546875" style="2" customWidth="1"/>
    <col min="11524" max="11524" width="7.5703125" style="2" customWidth="1"/>
    <col min="11525" max="11525" width="11.28515625" style="2" customWidth="1"/>
    <col min="11526" max="11526" width="4.85546875" style="2" customWidth="1"/>
    <col min="11527" max="11527" width="9.42578125" style="2" customWidth="1"/>
    <col min="11528" max="11528" width="13.28515625" style="2" customWidth="1"/>
    <col min="11529" max="11529" width="14.42578125" style="2"/>
    <col min="11530" max="11530" width="26.85546875" style="2" customWidth="1"/>
    <col min="11531" max="11531" width="17.28515625" style="2" customWidth="1"/>
    <col min="11532" max="11547" width="8" style="2" customWidth="1"/>
    <col min="11548" max="11776" width="14.42578125" style="2"/>
    <col min="11777" max="11777" width="4.85546875" style="2" customWidth="1"/>
    <col min="11778" max="11778" width="35.42578125" style="2" customWidth="1"/>
    <col min="11779" max="11779" width="10.85546875" style="2" customWidth="1"/>
    <col min="11780" max="11780" width="7.5703125" style="2" customWidth="1"/>
    <col min="11781" max="11781" width="11.28515625" style="2" customWidth="1"/>
    <col min="11782" max="11782" width="4.85546875" style="2" customWidth="1"/>
    <col min="11783" max="11783" width="9.42578125" style="2" customWidth="1"/>
    <col min="11784" max="11784" width="13.28515625" style="2" customWidth="1"/>
    <col min="11785" max="11785" width="14.42578125" style="2"/>
    <col min="11786" max="11786" width="26.85546875" style="2" customWidth="1"/>
    <col min="11787" max="11787" width="17.28515625" style="2" customWidth="1"/>
    <col min="11788" max="11803" width="8" style="2" customWidth="1"/>
    <col min="11804" max="12032" width="14.42578125" style="2"/>
    <col min="12033" max="12033" width="4.85546875" style="2" customWidth="1"/>
    <col min="12034" max="12034" width="35.42578125" style="2" customWidth="1"/>
    <col min="12035" max="12035" width="10.85546875" style="2" customWidth="1"/>
    <col min="12036" max="12036" width="7.5703125" style="2" customWidth="1"/>
    <col min="12037" max="12037" width="11.28515625" style="2" customWidth="1"/>
    <col min="12038" max="12038" width="4.85546875" style="2" customWidth="1"/>
    <col min="12039" max="12039" width="9.42578125" style="2" customWidth="1"/>
    <col min="12040" max="12040" width="13.28515625" style="2" customWidth="1"/>
    <col min="12041" max="12041" width="14.42578125" style="2"/>
    <col min="12042" max="12042" width="26.85546875" style="2" customWidth="1"/>
    <col min="12043" max="12043" width="17.28515625" style="2" customWidth="1"/>
    <col min="12044" max="12059" width="8" style="2" customWidth="1"/>
    <col min="12060" max="12288" width="14.42578125" style="2"/>
    <col min="12289" max="12289" width="4.85546875" style="2" customWidth="1"/>
    <col min="12290" max="12290" width="35.42578125" style="2" customWidth="1"/>
    <col min="12291" max="12291" width="10.85546875" style="2" customWidth="1"/>
    <col min="12292" max="12292" width="7.5703125" style="2" customWidth="1"/>
    <col min="12293" max="12293" width="11.28515625" style="2" customWidth="1"/>
    <col min="12294" max="12294" width="4.85546875" style="2" customWidth="1"/>
    <col min="12295" max="12295" width="9.42578125" style="2" customWidth="1"/>
    <col min="12296" max="12296" width="13.28515625" style="2" customWidth="1"/>
    <col min="12297" max="12297" width="14.42578125" style="2"/>
    <col min="12298" max="12298" width="26.85546875" style="2" customWidth="1"/>
    <col min="12299" max="12299" width="17.28515625" style="2" customWidth="1"/>
    <col min="12300" max="12315" width="8" style="2" customWidth="1"/>
    <col min="12316" max="12544" width="14.42578125" style="2"/>
    <col min="12545" max="12545" width="4.85546875" style="2" customWidth="1"/>
    <col min="12546" max="12546" width="35.42578125" style="2" customWidth="1"/>
    <col min="12547" max="12547" width="10.85546875" style="2" customWidth="1"/>
    <col min="12548" max="12548" width="7.5703125" style="2" customWidth="1"/>
    <col min="12549" max="12549" width="11.28515625" style="2" customWidth="1"/>
    <col min="12550" max="12550" width="4.85546875" style="2" customWidth="1"/>
    <col min="12551" max="12551" width="9.42578125" style="2" customWidth="1"/>
    <col min="12552" max="12552" width="13.28515625" style="2" customWidth="1"/>
    <col min="12553" max="12553" width="14.42578125" style="2"/>
    <col min="12554" max="12554" width="26.85546875" style="2" customWidth="1"/>
    <col min="12555" max="12555" width="17.28515625" style="2" customWidth="1"/>
    <col min="12556" max="12571" width="8" style="2" customWidth="1"/>
    <col min="12572" max="12800" width="14.42578125" style="2"/>
    <col min="12801" max="12801" width="4.85546875" style="2" customWidth="1"/>
    <col min="12802" max="12802" width="35.42578125" style="2" customWidth="1"/>
    <col min="12803" max="12803" width="10.85546875" style="2" customWidth="1"/>
    <col min="12804" max="12804" width="7.5703125" style="2" customWidth="1"/>
    <col min="12805" max="12805" width="11.28515625" style="2" customWidth="1"/>
    <col min="12806" max="12806" width="4.85546875" style="2" customWidth="1"/>
    <col min="12807" max="12807" width="9.42578125" style="2" customWidth="1"/>
    <col min="12808" max="12808" width="13.28515625" style="2" customWidth="1"/>
    <col min="12809" max="12809" width="14.42578125" style="2"/>
    <col min="12810" max="12810" width="26.85546875" style="2" customWidth="1"/>
    <col min="12811" max="12811" width="17.28515625" style="2" customWidth="1"/>
    <col min="12812" max="12827" width="8" style="2" customWidth="1"/>
    <col min="12828" max="13056" width="14.42578125" style="2"/>
    <col min="13057" max="13057" width="4.85546875" style="2" customWidth="1"/>
    <col min="13058" max="13058" width="35.42578125" style="2" customWidth="1"/>
    <col min="13059" max="13059" width="10.85546875" style="2" customWidth="1"/>
    <col min="13060" max="13060" width="7.5703125" style="2" customWidth="1"/>
    <col min="13061" max="13061" width="11.28515625" style="2" customWidth="1"/>
    <col min="13062" max="13062" width="4.85546875" style="2" customWidth="1"/>
    <col min="13063" max="13063" width="9.42578125" style="2" customWidth="1"/>
    <col min="13064" max="13064" width="13.28515625" style="2" customWidth="1"/>
    <col min="13065" max="13065" width="14.42578125" style="2"/>
    <col min="13066" max="13066" width="26.85546875" style="2" customWidth="1"/>
    <col min="13067" max="13067" width="17.28515625" style="2" customWidth="1"/>
    <col min="13068" max="13083" width="8" style="2" customWidth="1"/>
    <col min="13084" max="13312" width="14.42578125" style="2"/>
    <col min="13313" max="13313" width="4.85546875" style="2" customWidth="1"/>
    <col min="13314" max="13314" width="35.42578125" style="2" customWidth="1"/>
    <col min="13315" max="13315" width="10.85546875" style="2" customWidth="1"/>
    <col min="13316" max="13316" width="7.5703125" style="2" customWidth="1"/>
    <col min="13317" max="13317" width="11.28515625" style="2" customWidth="1"/>
    <col min="13318" max="13318" width="4.85546875" style="2" customWidth="1"/>
    <col min="13319" max="13319" width="9.42578125" style="2" customWidth="1"/>
    <col min="13320" max="13320" width="13.28515625" style="2" customWidth="1"/>
    <col min="13321" max="13321" width="14.42578125" style="2"/>
    <col min="13322" max="13322" width="26.85546875" style="2" customWidth="1"/>
    <col min="13323" max="13323" width="17.28515625" style="2" customWidth="1"/>
    <col min="13324" max="13339" width="8" style="2" customWidth="1"/>
    <col min="13340" max="13568" width="14.42578125" style="2"/>
    <col min="13569" max="13569" width="4.85546875" style="2" customWidth="1"/>
    <col min="13570" max="13570" width="35.42578125" style="2" customWidth="1"/>
    <col min="13571" max="13571" width="10.85546875" style="2" customWidth="1"/>
    <col min="13572" max="13572" width="7.5703125" style="2" customWidth="1"/>
    <col min="13573" max="13573" width="11.28515625" style="2" customWidth="1"/>
    <col min="13574" max="13574" width="4.85546875" style="2" customWidth="1"/>
    <col min="13575" max="13575" width="9.42578125" style="2" customWidth="1"/>
    <col min="13576" max="13576" width="13.28515625" style="2" customWidth="1"/>
    <col min="13577" max="13577" width="14.42578125" style="2"/>
    <col min="13578" max="13578" width="26.85546875" style="2" customWidth="1"/>
    <col min="13579" max="13579" width="17.28515625" style="2" customWidth="1"/>
    <col min="13580" max="13595" width="8" style="2" customWidth="1"/>
    <col min="13596" max="13824" width="14.42578125" style="2"/>
    <col min="13825" max="13825" width="4.85546875" style="2" customWidth="1"/>
    <col min="13826" max="13826" width="35.42578125" style="2" customWidth="1"/>
    <col min="13827" max="13827" width="10.85546875" style="2" customWidth="1"/>
    <col min="13828" max="13828" width="7.5703125" style="2" customWidth="1"/>
    <col min="13829" max="13829" width="11.28515625" style="2" customWidth="1"/>
    <col min="13830" max="13830" width="4.85546875" style="2" customWidth="1"/>
    <col min="13831" max="13831" width="9.42578125" style="2" customWidth="1"/>
    <col min="13832" max="13832" width="13.28515625" style="2" customWidth="1"/>
    <col min="13833" max="13833" width="14.42578125" style="2"/>
    <col min="13834" max="13834" width="26.85546875" style="2" customWidth="1"/>
    <col min="13835" max="13835" width="17.28515625" style="2" customWidth="1"/>
    <col min="13836" max="13851" width="8" style="2" customWidth="1"/>
    <col min="13852" max="14080" width="14.42578125" style="2"/>
    <col min="14081" max="14081" width="4.85546875" style="2" customWidth="1"/>
    <col min="14082" max="14082" width="35.42578125" style="2" customWidth="1"/>
    <col min="14083" max="14083" width="10.85546875" style="2" customWidth="1"/>
    <col min="14084" max="14084" width="7.5703125" style="2" customWidth="1"/>
    <col min="14085" max="14085" width="11.28515625" style="2" customWidth="1"/>
    <col min="14086" max="14086" width="4.85546875" style="2" customWidth="1"/>
    <col min="14087" max="14087" width="9.42578125" style="2" customWidth="1"/>
    <col min="14088" max="14088" width="13.28515625" style="2" customWidth="1"/>
    <col min="14089" max="14089" width="14.42578125" style="2"/>
    <col min="14090" max="14090" width="26.85546875" style="2" customWidth="1"/>
    <col min="14091" max="14091" width="17.28515625" style="2" customWidth="1"/>
    <col min="14092" max="14107" width="8" style="2" customWidth="1"/>
    <col min="14108" max="14336" width="14.42578125" style="2"/>
    <col min="14337" max="14337" width="4.85546875" style="2" customWidth="1"/>
    <col min="14338" max="14338" width="35.42578125" style="2" customWidth="1"/>
    <col min="14339" max="14339" width="10.85546875" style="2" customWidth="1"/>
    <col min="14340" max="14340" width="7.5703125" style="2" customWidth="1"/>
    <col min="14341" max="14341" width="11.28515625" style="2" customWidth="1"/>
    <col min="14342" max="14342" width="4.85546875" style="2" customWidth="1"/>
    <col min="14343" max="14343" width="9.42578125" style="2" customWidth="1"/>
    <col min="14344" max="14344" width="13.28515625" style="2" customWidth="1"/>
    <col min="14345" max="14345" width="14.42578125" style="2"/>
    <col min="14346" max="14346" width="26.85546875" style="2" customWidth="1"/>
    <col min="14347" max="14347" width="17.28515625" style="2" customWidth="1"/>
    <col min="14348" max="14363" width="8" style="2" customWidth="1"/>
    <col min="14364" max="14592" width="14.42578125" style="2"/>
    <col min="14593" max="14593" width="4.85546875" style="2" customWidth="1"/>
    <col min="14594" max="14594" width="35.42578125" style="2" customWidth="1"/>
    <col min="14595" max="14595" width="10.85546875" style="2" customWidth="1"/>
    <col min="14596" max="14596" width="7.5703125" style="2" customWidth="1"/>
    <col min="14597" max="14597" width="11.28515625" style="2" customWidth="1"/>
    <col min="14598" max="14598" width="4.85546875" style="2" customWidth="1"/>
    <col min="14599" max="14599" width="9.42578125" style="2" customWidth="1"/>
    <col min="14600" max="14600" width="13.28515625" style="2" customWidth="1"/>
    <col min="14601" max="14601" width="14.42578125" style="2"/>
    <col min="14602" max="14602" width="26.85546875" style="2" customWidth="1"/>
    <col min="14603" max="14603" width="17.28515625" style="2" customWidth="1"/>
    <col min="14604" max="14619" width="8" style="2" customWidth="1"/>
    <col min="14620" max="14848" width="14.42578125" style="2"/>
    <col min="14849" max="14849" width="4.85546875" style="2" customWidth="1"/>
    <col min="14850" max="14850" width="35.42578125" style="2" customWidth="1"/>
    <col min="14851" max="14851" width="10.85546875" style="2" customWidth="1"/>
    <col min="14852" max="14852" width="7.5703125" style="2" customWidth="1"/>
    <col min="14853" max="14853" width="11.28515625" style="2" customWidth="1"/>
    <col min="14854" max="14854" width="4.85546875" style="2" customWidth="1"/>
    <col min="14855" max="14855" width="9.42578125" style="2" customWidth="1"/>
    <col min="14856" max="14856" width="13.28515625" style="2" customWidth="1"/>
    <col min="14857" max="14857" width="14.42578125" style="2"/>
    <col min="14858" max="14858" width="26.85546875" style="2" customWidth="1"/>
    <col min="14859" max="14859" width="17.28515625" style="2" customWidth="1"/>
    <col min="14860" max="14875" width="8" style="2" customWidth="1"/>
    <col min="14876" max="15104" width="14.42578125" style="2"/>
    <col min="15105" max="15105" width="4.85546875" style="2" customWidth="1"/>
    <col min="15106" max="15106" width="35.42578125" style="2" customWidth="1"/>
    <col min="15107" max="15107" width="10.85546875" style="2" customWidth="1"/>
    <col min="15108" max="15108" width="7.5703125" style="2" customWidth="1"/>
    <col min="15109" max="15109" width="11.28515625" style="2" customWidth="1"/>
    <col min="15110" max="15110" width="4.85546875" style="2" customWidth="1"/>
    <col min="15111" max="15111" width="9.42578125" style="2" customWidth="1"/>
    <col min="15112" max="15112" width="13.28515625" style="2" customWidth="1"/>
    <col min="15113" max="15113" width="14.42578125" style="2"/>
    <col min="15114" max="15114" width="26.85546875" style="2" customWidth="1"/>
    <col min="15115" max="15115" width="17.28515625" style="2" customWidth="1"/>
    <col min="15116" max="15131" width="8" style="2" customWidth="1"/>
    <col min="15132" max="15360" width="14.42578125" style="2"/>
    <col min="15361" max="15361" width="4.85546875" style="2" customWidth="1"/>
    <col min="15362" max="15362" width="35.42578125" style="2" customWidth="1"/>
    <col min="15363" max="15363" width="10.85546875" style="2" customWidth="1"/>
    <col min="15364" max="15364" width="7.5703125" style="2" customWidth="1"/>
    <col min="15365" max="15365" width="11.28515625" style="2" customWidth="1"/>
    <col min="15366" max="15366" width="4.85546875" style="2" customWidth="1"/>
    <col min="15367" max="15367" width="9.42578125" style="2" customWidth="1"/>
    <col min="15368" max="15368" width="13.28515625" style="2" customWidth="1"/>
    <col min="15369" max="15369" width="14.42578125" style="2"/>
    <col min="15370" max="15370" width="26.85546875" style="2" customWidth="1"/>
    <col min="15371" max="15371" width="17.28515625" style="2" customWidth="1"/>
    <col min="15372" max="15387" width="8" style="2" customWidth="1"/>
    <col min="15388" max="15616" width="14.42578125" style="2"/>
    <col min="15617" max="15617" width="4.85546875" style="2" customWidth="1"/>
    <col min="15618" max="15618" width="35.42578125" style="2" customWidth="1"/>
    <col min="15619" max="15619" width="10.85546875" style="2" customWidth="1"/>
    <col min="15620" max="15620" width="7.5703125" style="2" customWidth="1"/>
    <col min="15621" max="15621" width="11.28515625" style="2" customWidth="1"/>
    <col min="15622" max="15622" width="4.85546875" style="2" customWidth="1"/>
    <col min="15623" max="15623" width="9.42578125" style="2" customWidth="1"/>
    <col min="15624" max="15624" width="13.28515625" style="2" customWidth="1"/>
    <col min="15625" max="15625" width="14.42578125" style="2"/>
    <col min="15626" max="15626" width="26.85546875" style="2" customWidth="1"/>
    <col min="15627" max="15627" width="17.28515625" style="2" customWidth="1"/>
    <col min="15628" max="15643" width="8" style="2" customWidth="1"/>
    <col min="15644" max="15872" width="14.42578125" style="2"/>
    <col min="15873" max="15873" width="4.85546875" style="2" customWidth="1"/>
    <col min="15874" max="15874" width="35.42578125" style="2" customWidth="1"/>
    <col min="15875" max="15875" width="10.85546875" style="2" customWidth="1"/>
    <col min="15876" max="15876" width="7.5703125" style="2" customWidth="1"/>
    <col min="15877" max="15877" width="11.28515625" style="2" customWidth="1"/>
    <col min="15878" max="15878" width="4.85546875" style="2" customWidth="1"/>
    <col min="15879" max="15879" width="9.42578125" style="2" customWidth="1"/>
    <col min="15880" max="15880" width="13.28515625" style="2" customWidth="1"/>
    <col min="15881" max="15881" width="14.42578125" style="2"/>
    <col min="15882" max="15882" width="26.85546875" style="2" customWidth="1"/>
    <col min="15883" max="15883" width="17.28515625" style="2" customWidth="1"/>
    <col min="15884" max="15899" width="8" style="2" customWidth="1"/>
    <col min="15900" max="16128" width="14.42578125" style="2"/>
    <col min="16129" max="16129" width="4.85546875" style="2" customWidth="1"/>
    <col min="16130" max="16130" width="35.42578125" style="2" customWidth="1"/>
    <col min="16131" max="16131" width="10.85546875" style="2" customWidth="1"/>
    <col min="16132" max="16132" width="7.5703125" style="2" customWidth="1"/>
    <col min="16133" max="16133" width="11.28515625" style="2" customWidth="1"/>
    <col min="16134" max="16134" width="4.85546875" style="2" customWidth="1"/>
    <col min="16135" max="16135" width="9.42578125" style="2" customWidth="1"/>
    <col min="16136" max="16136" width="13.28515625" style="2" customWidth="1"/>
    <col min="16137" max="16137" width="14.42578125" style="2"/>
    <col min="16138" max="16138" width="26.85546875" style="2" customWidth="1"/>
    <col min="16139" max="16139" width="17.28515625" style="2" customWidth="1"/>
    <col min="16140" max="16155" width="8" style="2" customWidth="1"/>
    <col min="16156" max="16384" width="14.42578125" style="2"/>
  </cols>
  <sheetData>
    <row r="1" spans="1:14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4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">
      <c r="A4" s="199" t="s">
        <v>3</v>
      </c>
      <c r="B4" s="196"/>
      <c r="C4" s="1"/>
      <c r="D4" s="1"/>
      <c r="E4" s="227" t="s">
        <v>98</v>
      </c>
      <c r="F4" s="196"/>
      <c r="G4" s="1"/>
      <c r="H4" s="1"/>
      <c r="I4" s="1"/>
      <c r="J4" s="1"/>
      <c r="K4" s="1"/>
    </row>
    <row r="5" spans="1:14" ht="32.25" customHeight="1" x14ac:dyDescent="0.2">
      <c r="A5" s="1"/>
      <c r="B5" s="63"/>
      <c r="C5" s="64"/>
      <c r="D5" s="1"/>
      <c r="E5" s="1"/>
      <c r="F5" s="1"/>
      <c r="G5" s="1"/>
      <c r="H5" s="1"/>
      <c r="I5" s="1"/>
      <c r="J5" s="1"/>
      <c r="K5" s="1"/>
    </row>
    <row r="6" spans="1:14" ht="19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4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 x14ac:dyDescent="0.25">
      <c r="A9" s="220" t="s">
        <v>99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4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4" ht="51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4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4" ht="18" customHeight="1" x14ac:dyDescent="0.2">
      <c r="A14" s="16" t="s">
        <v>21</v>
      </c>
      <c r="B14" s="61" t="s">
        <v>100</v>
      </c>
      <c r="C14" s="65">
        <v>30</v>
      </c>
      <c r="D14" s="65" t="s">
        <v>30</v>
      </c>
      <c r="E14" s="56"/>
      <c r="F14" s="57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66"/>
      <c r="K14" s="24"/>
      <c r="L14" s="49"/>
      <c r="M14" s="49"/>
    </row>
    <row r="15" spans="1:14" ht="18" customHeight="1" x14ac:dyDescent="0.2">
      <c r="A15" s="16" t="s">
        <v>24</v>
      </c>
      <c r="B15" s="54" t="s">
        <v>101</v>
      </c>
      <c r="C15" s="55">
        <v>140</v>
      </c>
      <c r="D15" s="55" t="s">
        <v>30</v>
      </c>
      <c r="E15" s="56"/>
      <c r="F15" s="57">
        <v>9.5</v>
      </c>
      <c r="G15" s="22">
        <f t="shared" si="0"/>
        <v>0</v>
      </c>
      <c r="H15" s="22">
        <f t="shared" ref="H15:H26" si="1">C15*E15</f>
        <v>0</v>
      </c>
      <c r="I15" s="22">
        <f t="shared" ref="I15:I26" si="2">G15*C15</f>
        <v>0</v>
      </c>
      <c r="J15" s="66"/>
      <c r="K15" s="24"/>
      <c r="L15" s="49"/>
      <c r="M15" s="49"/>
    </row>
    <row r="16" spans="1:14" ht="18" customHeight="1" x14ac:dyDescent="0.2">
      <c r="A16" s="16" t="s">
        <v>26</v>
      </c>
      <c r="B16" s="54" t="s">
        <v>102</v>
      </c>
      <c r="C16" s="55">
        <v>10</v>
      </c>
      <c r="D16" s="55" t="s">
        <v>30</v>
      </c>
      <c r="E16" s="56"/>
      <c r="F16" s="57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67"/>
      <c r="N16" s="68"/>
    </row>
    <row r="17" spans="1:17" ht="18" customHeight="1" x14ac:dyDescent="0.2">
      <c r="A17" s="16" t="s">
        <v>28</v>
      </c>
      <c r="B17" s="61" t="s">
        <v>103</v>
      </c>
      <c r="C17" s="65">
        <v>120</v>
      </c>
      <c r="D17" s="65" t="s">
        <v>30</v>
      </c>
      <c r="E17" s="56"/>
      <c r="F17" s="57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67"/>
      <c r="N17" s="68"/>
    </row>
    <row r="18" spans="1:17" ht="18" customHeight="1" x14ac:dyDescent="0.2">
      <c r="A18" s="16" t="s">
        <v>31</v>
      </c>
      <c r="B18" s="54" t="s">
        <v>104</v>
      </c>
      <c r="C18" s="55">
        <v>20</v>
      </c>
      <c r="D18" s="55" t="s">
        <v>30</v>
      </c>
      <c r="E18" s="56"/>
      <c r="F18" s="57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67"/>
      <c r="N18" s="68"/>
    </row>
    <row r="19" spans="1:17" ht="18" customHeight="1" x14ac:dyDescent="0.2">
      <c r="A19" s="16" t="s">
        <v>33</v>
      </c>
      <c r="B19" s="69" t="s">
        <v>105</v>
      </c>
      <c r="C19" s="65">
        <v>2</v>
      </c>
      <c r="D19" s="65" t="s">
        <v>30</v>
      </c>
      <c r="E19" s="56"/>
      <c r="F19" s="57">
        <v>9.5</v>
      </c>
      <c r="G19" s="22">
        <f t="shared" si="0"/>
        <v>0</v>
      </c>
      <c r="H19" s="22">
        <f>C19*E19</f>
        <v>0</v>
      </c>
      <c r="I19" s="22">
        <f t="shared" si="2"/>
        <v>0</v>
      </c>
      <c r="J19" s="23"/>
      <c r="K19" s="24"/>
      <c r="L19" s="49"/>
      <c r="M19" s="67"/>
      <c r="N19" s="68"/>
    </row>
    <row r="20" spans="1:17" ht="18" customHeight="1" x14ac:dyDescent="0.2">
      <c r="A20" s="16" t="s">
        <v>36</v>
      </c>
      <c r="B20" s="54" t="s">
        <v>106</v>
      </c>
      <c r="C20" s="55">
        <v>15</v>
      </c>
      <c r="D20" s="55" t="s">
        <v>30</v>
      </c>
      <c r="E20" s="56"/>
      <c r="F20" s="57">
        <v>9.5</v>
      </c>
      <c r="G20" s="22">
        <f t="shared" si="0"/>
        <v>0</v>
      </c>
      <c r="H20" s="22">
        <f>C20*E20</f>
        <v>0</v>
      </c>
      <c r="I20" s="22">
        <f t="shared" si="2"/>
        <v>0</v>
      </c>
      <c r="J20" s="23"/>
      <c r="K20" s="24"/>
      <c r="L20" s="49"/>
      <c r="M20" s="67"/>
      <c r="N20" s="68"/>
    </row>
    <row r="21" spans="1:17" ht="18" customHeight="1" x14ac:dyDescent="0.2">
      <c r="A21" s="16" t="s">
        <v>38</v>
      </c>
      <c r="B21" s="61" t="s">
        <v>107</v>
      </c>
      <c r="C21" s="55">
        <v>80</v>
      </c>
      <c r="D21" s="55" t="s">
        <v>30</v>
      </c>
      <c r="E21" s="56"/>
      <c r="F21" s="57">
        <v>9.5</v>
      </c>
      <c r="G21" s="22">
        <f t="shared" si="0"/>
        <v>0</v>
      </c>
      <c r="H21" s="22">
        <f>C21*E21</f>
        <v>0</v>
      </c>
      <c r="I21" s="22">
        <f t="shared" si="2"/>
        <v>0</v>
      </c>
      <c r="J21" s="23"/>
      <c r="K21" s="24"/>
      <c r="L21" s="49"/>
      <c r="M21" s="67"/>
      <c r="N21" s="70"/>
    </row>
    <row r="22" spans="1:17" ht="18" customHeight="1" x14ac:dyDescent="0.2">
      <c r="A22" s="16" t="s">
        <v>40</v>
      </c>
      <c r="B22" s="54" t="s">
        <v>108</v>
      </c>
      <c r="C22" s="55">
        <v>50</v>
      </c>
      <c r="D22" s="55" t="s">
        <v>30</v>
      </c>
      <c r="E22" s="56"/>
      <c r="F22" s="57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67"/>
      <c r="N22" s="70"/>
    </row>
    <row r="23" spans="1:17" ht="18" customHeight="1" x14ac:dyDescent="0.2">
      <c r="A23" s="16" t="s">
        <v>42</v>
      </c>
      <c r="B23" s="54" t="s">
        <v>109</v>
      </c>
      <c r="C23" s="55">
        <v>120</v>
      </c>
      <c r="D23" s="55" t="s">
        <v>30</v>
      </c>
      <c r="E23" s="56"/>
      <c r="F23" s="57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67"/>
      <c r="N23" s="70"/>
    </row>
    <row r="24" spans="1:17" ht="18" customHeight="1" x14ac:dyDescent="0.2">
      <c r="A24" s="16" t="s">
        <v>44</v>
      </c>
      <c r="B24" s="61" t="s">
        <v>110</v>
      </c>
      <c r="C24" s="65">
        <v>350</v>
      </c>
      <c r="D24" s="65" t="s">
        <v>30</v>
      </c>
      <c r="E24" s="56"/>
      <c r="F24" s="57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67"/>
      <c r="N24" s="70"/>
    </row>
    <row r="25" spans="1:17" ht="18" customHeight="1" x14ac:dyDescent="0.2">
      <c r="A25" s="16" t="s">
        <v>46</v>
      </c>
      <c r="B25" s="71" t="s">
        <v>111</v>
      </c>
      <c r="C25" s="72">
        <v>30</v>
      </c>
      <c r="D25" s="72" t="s">
        <v>30</v>
      </c>
      <c r="E25" s="73"/>
      <c r="F25" s="57">
        <v>9.5</v>
      </c>
      <c r="G25" s="32">
        <f t="shared" si="0"/>
        <v>0</v>
      </c>
      <c r="H25" s="22">
        <f t="shared" si="1"/>
        <v>0</v>
      </c>
      <c r="I25" s="22">
        <f t="shared" si="2"/>
        <v>0</v>
      </c>
      <c r="J25" s="74"/>
      <c r="K25" s="24"/>
      <c r="L25" s="49"/>
      <c r="M25" s="75"/>
      <c r="N25" s="76"/>
      <c r="O25" s="77"/>
      <c r="Q25" s="77"/>
    </row>
    <row r="26" spans="1:17" ht="18" customHeight="1" x14ac:dyDescent="0.2">
      <c r="A26" s="16" t="s">
        <v>48</v>
      </c>
      <c r="B26" s="54" t="s">
        <v>112</v>
      </c>
      <c r="C26" s="55">
        <v>30</v>
      </c>
      <c r="D26" s="55" t="s">
        <v>30</v>
      </c>
      <c r="E26" s="20"/>
      <c r="F26" s="57">
        <v>9.5</v>
      </c>
      <c r="G26" s="22">
        <f t="shared" si="0"/>
        <v>0</v>
      </c>
      <c r="H26" s="22">
        <f t="shared" si="1"/>
        <v>0</v>
      </c>
      <c r="I26" s="78">
        <f t="shared" si="2"/>
        <v>0</v>
      </c>
      <c r="J26" s="49"/>
      <c r="K26" s="79"/>
      <c r="L26" s="49"/>
      <c r="M26" s="75"/>
      <c r="N26" s="76"/>
      <c r="O26" s="77"/>
      <c r="Q26" s="77"/>
    </row>
    <row r="27" spans="1:17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81">
        <f>SUM(I15:I26)</f>
        <v>0</v>
      </c>
      <c r="J27" s="1"/>
      <c r="K27" s="1"/>
    </row>
    <row r="28" spans="1:17" ht="15.75" customHeight="1" x14ac:dyDescent="0.25">
      <c r="A28" s="6"/>
      <c r="B28" s="82"/>
      <c r="C28" s="83"/>
      <c r="D28" s="83"/>
      <c r="E28" s="1"/>
      <c r="F28" s="1"/>
      <c r="G28" s="1"/>
      <c r="H28" s="1"/>
      <c r="I28" s="1"/>
      <c r="J28" s="1"/>
      <c r="K28" s="1"/>
    </row>
    <row r="29" spans="1:17" ht="12.75" customHeight="1" x14ac:dyDescent="0.2">
      <c r="A29" s="1"/>
      <c r="B29" s="84"/>
      <c r="C29" s="83"/>
      <c r="D29" s="83"/>
      <c r="E29" s="1"/>
      <c r="F29" s="1"/>
      <c r="G29" s="1"/>
      <c r="H29" s="1"/>
      <c r="I29" s="1"/>
      <c r="J29" s="1"/>
      <c r="K29" s="1"/>
    </row>
    <row r="30" spans="1:17" ht="12.75" customHeight="1" x14ac:dyDescent="0.2">
      <c r="A30" s="1"/>
      <c r="B30" s="84"/>
      <c r="C30" s="85"/>
      <c r="D30" s="85"/>
      <c r="E30" s="1"/>
      <c r="F30" s="1"/>
      <c r="G30" s="1"/>
      <c r="H30" s="1"/>
      <c r="I30" s="1"/>
      <c r="J30" s="1"/>
      <c r="K30" s="1"/>
    </row>
    <row r="31" spans="1:17" ht="12.75" customHeight="1" x14ac:dyDescent="0.2">
      <c r="A31" s="1"/>
      <c r="B31" s="1" t="s">
        <v>65</v>
      </c>
      <c r="C31" s="1"/>
      <c r="D31" s="1"/>
      <c r="E31" s="199" t="s">
        <v>66</v>
      </c>
      <c r="F31" s="196"/>
      <c r="G31" s="1"/>
      <c r="H31" s="1"/>
      <c r="I31" s="1"/>
      <c r="J31" s="1"/>
      <c r="K31" s="1"/>
    </row>
    <row r="32" spans="1:17" ht="30" customHeight="1" x14ac:dyDescent="0.2">
      <c r="A32" s="1"/>
      <c r="B32" s="86"/>
      <c r="C32" s="1"/>
      <c r="D32" s="1"/>
      <c r="E32" s="224"/>
      <c r="F32" s="213"/>
      <c r="G32" s="213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/>
    <row r="35" spans="1:11" ht="12.75" customHeight="1" x14ac:dyDescent="0.2"/>
    <row r="36" spans="1:11" ht="12.75" customHeight="1" x14ac:dyDescent="0.2"/>
    <row r="37" spans="1:11" ht="12.75" customHeight="1" x14ac:dyDescent="0.2"/>
    <row r="38" spans="1:11" ht="12.75" customHeight="1" x14ac:dyDescent="0.2"/>
    <row r="39" spans="1:11" ht="12.75" customHeight="1" x14ac:dyDescent="0.2"/>
    <row r="40" spans="1:11" ht="12.75" customHeight="1" x14ac:dyDescent="0.2"/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QufkNnMkncrjmk03ikGb/yVMspgk/JTkOsCnhnwforNySBOsqWTANx3Ylfqu2qUfDEzkhL4HIYcD2eqVLYpSOw==" saltValue="0mQIta5wboMjNN8Al0YEGg==" spinCount="100000" sheet="1"/>
  <mergeCells count="12">
    <mergeCell ref="L11:M11"/>
    <mergeCell ref="B27:G27"/>
    <mergeCell ref="E31:F31"/>
    <mergeCell ref="E32:G32"/>
    <mergeCell ref="A1:B1"/>
    <mergeCell ref="D1:E1"/>
    <mergeCell ref="B2:C2"/>
    <mergeCell ref="G2:I2"/>
    <mergeCell ref="A4:B4"/>
    <mergeCell ref="E4:F4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BE431-EA2D-465D-8E58-0CE045206BE0}">
  <dimension ref="A1:AA1001"/>
  <sheetViews>
    <sheetView workbookViewId="0">
      <selection activeCell="G16" sqref="G1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" style="2" customWidth="1"/>
    <col min="6" max="6" width="6.28515625" style="2" customWidth="1"/>
    <col min="7" max="7" width="9.5703125" style="2" customWidth="1"/>
    <col min="8" max="8" width="12.7109375" style="2" customWidth="1"/>
    <col min="9" max="9" width="12.85546875" style="2" customWidth="1"/>
    <col min="10" max="10" width="24" style="2" customWidth="1"/>
    <col min="11" max="11" width="16.140625" style="2" customWidth="1"/>
    <col min="12" max="12" width="9.28515625" style="2" customWidth="1"/>
    <col min="13" max="13" width="9.42578125" style="2" customWidth="1"/>
    <col min="14" max="14" width="8" style="2" customWidth="1"/>
    <col min="15" max="16" width="9.28515625" style="2" customWidth="1"/>
    <col min="17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" style="2" customWidth="1"/>
    <col min="262" max="262" width="6.28515625" style="2" customWidth="1"/>
    <col min="263" max="263" width="9.5703125" style="2" customWidth="1"/>
    <col min="264" max="264" width="12.7109375" style="2" customWidth="1"/>
    <col min="265" max="265" width="12.85546875" style="2" customWidth="1"/>
    <col min="266" max="266" width="24" style="2" customWidth="1"/>
    <col min="267" max="267" width="16.140625" style="2" customWidth="1"/>
    <col min="268" max="268" width="9.28515625" style="2" customWidth="1"/>
    <col min="269" max="269" width="9.42578125" style="2" customWidth="1"/>
    <col min="270" max="270" width="8" style="2" customWidth="1"/>
    <col min="271" max="272" width="9.28515625" style="2" customWidth="1"/>
    <col min="273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" style="2" customWidth="1"/>
    <col min="518" max="518" width="6.28515625" style="2" customWidth="1"/>
    <col min="519" max="519" width="9.5703125" style="2" customWidth="1"/>
    <col min="520" max="520" width="12.7109375" style="2" customWidth="1"/>
    <col min="521" max="521" width="12.85546875" style="2" customWidth="1"/>
    <col min="522" max="522" width="24" style="2" customWidth="1"/>
    <col min="523" max="523" width="16.140625" style="2" customWidth="1"/>
    <col min="524" max="524" width="9.28515625" style="2" customWidth="1"/>
    <col min="525" max="525" width="9.42578125" style="2" customWidth="1"/>
    <col min="526" max="526" width="8" style="2" customWidth="1"/>
    <col min="527" max="528" width="9.28515625" style="2" customWidth="1"/>
    <col min="529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" style="2" customWidth="1"/>
    <col min="774" max="774" width="6.28515625" style="2" customWidth="1"/>
    <col min="775" max="775" width="9.5703125" style="2" customWidth="1"/>
    <col min="776" max="776" width="12.7109375" style="2" customWidth="1"/>
    <col min="777" max="777" width="12.85546875" style="2" customWidth="1"/>
    <col min="778" max="778" width="24" style="2" customWidth="1"/>
    <col min="779" max="779" width="16.140625" style="2" customWidth="1"/>
    <col min="780" max="780" width="9.28515625" style="2" customWidth="1"/>
    <col min="781" max="781" width="9.42578125" style="2" customWidth="1"/>
    <col min="782" max="782" width="8" style="2" customWidth="1"/>
    <col min="783" max="784" width="9.28515625" style="2" customWidth="1"/>
    <col min="785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" style="2" customWidth="1"/>
    <col min="1030" max="1030" width="6.28515625" style="2" customWidth="1"/>
    <col min="1031" max="1031" width="9.5703125" style="2" customWidth="1"/>
    <col min="1032" max="1032" width="12.7109375" style="2" customWidth="1"/>
    <col min="1033" max="1033" width="12.85546875" style="2" customWidth="1"/>
    <col min="1034" max="1034" width="24" style="2" customWidth="1"/>
    <col min="1035" max="1035" width="16.140625" style="2" customWidth="1"/>
    <col min="1036" max="1036" width="9.28515625" style="2" customWidth="1"/>
    <col min="1037" max="1037" width="9.42578125" style="2" customWidth="1"/>
    <col min="1038" max="1038" width="8" style="2" customWidth="1"/>
    <col min="1039" max="1040" width="9.28515625" style="2" customWidth="1"/>
    <col min="1041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" style="2" customWidth="1"/>
    <col min="1286" max="1286" width="6.28515625" style="2" customWidth="1"/>
    <col min="1287" max="1287" width="9.5703125" style="2" customWidth="1"/>
    <col min="1288" max="1288" width="12.7109375" style="2" customWidth="1"/>
    <col min="1289" max="1289" width="12.85546875" style="2" customWidth="1"/>
    <col min="1290" max="1290" width="24" style="2" customWidth="1"/>
    <col min="1291" max="1291" width="16.140625" style="2" customWidth="1"/>
    <col min="1292" max="1292" width="9.28515625" style="2" customWidth="1"/>
    <col min="1293" max="1293" width="9.42578125" style="2" customWidth="1"/>
    <col min="1294" max="1294" width="8" style="2" customWidth="1"/>
    <col min="1295" max="1296" width="9.28515625" style="2" customWidth="1"/>
    <col min="1297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" style="2" customWidth="1"/>
    <col min="1542" max="1542" width="6.28515625" style="2" customWidth="1"/>
    <col min="1543" max="1543" width="9.5703125" style="2" customWidth="1"/>
    <col min="1544" max="1544" width="12.7109375" style="2" customWidth="1"/>
    <col min="1545" max="1545" width="12.85546875" style="2" customWidth="1"/>
    <col min="1546" max="1546" width="24" style="2" customWidth="1"/>
    <col min="1547" max="1547" width="16.140625" style="2" customWidth="1"/>
    <col min="1548" max="1548" width="9.28515625" style="2" customWidth="1"/>
    <col min="1549" max="1549" width="9.42578125" style="2" customWidth="1"/>
    <col min="1550" max="1550" width="8" style="2" customWidth="1"/>
    <col min="1551" max="1552" width="9.28515625" style="2" customWidth="1"/>
    <col min="1553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" style="2" customWidth="1"/>
    <col min="1798" max="1798" width="6.28515625" style="2" customWidth="1"/>
    <col min="1799" max="1799" width="9.5703125" style="2" customWidth="1"/>
    <col min="1800" max="1800" width="12.7109375" style="2" customWidth="1"/>
    <col min="1801" max="1801" width="12.85546875" style="2" customWidth="1"/>
    <col min="1802" max="1802" width="24" style="2" customWidth="1"/>
    <col min="1803" max="1803" width="16.140625" style="2" customWidth="1"/>
    <col min="1804" max="1804" width="9.28515625" style="2" customWidth="1"/>
    <col min="1805" max="1805" width="9.42578125" style="2" customWidth="1"/>
    <col min="1806" max="1806" width="8" style="2" customWidth="1"/>
    <col min="1807" max="1808" width="9.28515625" style="2" customWidth="1"/>
    <col min="1809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" style="2" customWidth="1"/>
    <col min="2054" max="2054" width="6.28515625" style="2" customWidth="1"/>
    <col min="2055" max="2055" width="9.5703125" style="2" customWidth="1"/>
    <col min="2056" max="2056" width="12.7109375" style="2" customWidth="1"/>
    <col min="2057" max="2057" width="12.85546875" style="2" customWidth="1"/>
    <col min="2058" max="2058" width="24" style="2" customWidth="1"/>
    <col min="2059" max="2059" width="16.140625" style="2" customWidth="1"/>
    <col min="2060" max="2060" width="9.28515625" style="2" customWidth="1"/>
    <col min="2061" max="2061" width="9.42578125" style="2" customWidth="1"/>
    <col min="2062" max="2062" width="8" style="2" customWidth="1"/>
    <col min="2063" max="2064" width="9.28515625" style="2" customWidth="1"/>
    <col min="2065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" style="2" customWidth="1"/>
    <col min="2310" max="2310" width="6.28515625" style="2" customWidth="1"/>
    <col min="2311" max="2311" width="9.5703125" style="2" customWidth="1"/>
    <col min="2312" max="2312" width="12.7109375" style="2" customWidth="1"/>
    <col min="2313" max="2313" width="12.85546875" style="2" customWidth="1"/>
    <col min="2314" max="2314" width="24" style="2" customWidth="1"/>
    <col min="2315" max="2315" width="16.140625" style="2" customWidth="1"/>
    <col min="2316" max="2316" width="9.28515625" style="2" customWidth="1"/>
    <col min="2317" max="2317" width="9.42578125" style="2" customWidth="1"/>
    <col min="2318" max="2318" width="8" style="2" customWidth="1"/>
    <col min="2319" max="2320" width="9.28515625" style="2" customWidth="1"/>
    <col min="2321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" style="2" customWidth="1"/>
    <col min="2566" max="2566" width="6.28515625" style="2" customWidth="1"/>
    <col min="2567" max="2567" width="9.5703125" style="2" customWidth="1"/>
    <col min="2568" max="2568" width="12.7109375" style="2" customWidth="1"/>
    <col min="2569" max="2569" width="12.85546875" style="2" customWidth="1"/>
    <col min="2570" max="2570" width="24" style="2" customWidth="1"/>
    <col min="2571" max="2571" width="16.140625" style="2" customWidth="1"/>
    <col min="2572" max="2572" width="9.28515625" style="2" customWidth="1"/>
    <col min="2573" max="2573" width="9.42578125" style="2" customWidth="1"/>
    <col min="2574" max="2574" width="8" style="2" customWidth="1"/>
    <col min="2575" max="2576" width="9.28515625" style="2" customWidth="1"/>
    <col min="2577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" style="2" customWidth="1"/>
    <col min="2822" max="2822" width="6.28515625" style="2" customWidth="1"/>
    <col min="2823" max="2823" width="9.5703125" style="2" customWidth="1"/>
    <col min="2824" max="2824" width="12.7109375" style="2" customWidth="1"/>
    <col min="2825" max="2825" width="12.85546875" style="2" customWidth="1"/>
    <col min="2826" max="2826" width="24" style="2" customWidth="1"/>
    <col min="2827" max="2827" width="16.140625" style="2" customWidth="1"/>
    <col min="2828" max="2828" width="9.28515625" style="2" customWidth="1"/>
    <col min="2829" max="2829" width="9.42578125" style="2" customWidth="1"/>
    <col min="2830" max="2830" width="8" style="2" customWidth="1"/>
    <col min="2831" max="2832" width="9.28515625" style="2" customWidth="1"/>
    <col min="2833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" style="2" customWidth="1"/>
    <col min="3078" max="3078" width="6.28515625" style="2" customWidth="1"/>
    <col min="3079" max="3079" width="9.5703125" style="2" customWidth="1"/>
    <col min="3080" max="3080" width="12.7109375" style="2" customWidth="1"/>
    <col min="3081" max="3081" width="12.85546875" style="2" customWidth="1"/>
    <col min="3082" max="3082" width="24" style="2" customWidth="1"/>
    <col min="3083" max="3083" width="16.140625" style="2" customWidth="1"/>
    <col min="3084" max="3084" width="9.28515625" style="2" customWidth="1"/>
    <col min="3085" max="3085" width="9.42578125" style="2" customWidth="1"/>
    <col min="3086" max="3086" width="8" style="2" customWidth="1"/>
    <col min="3087" max="3088" width="9.28515625" style="2" customWidth="1"/>
    <col min="3089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" style="2" customWidth="1"/>
    <col min="3334" max="3334" width="6.28515625" style="2" customWidth="1"/>
    <col min="3335" max="3335" width="9.5703125" style="2" customWidth="1"/>
    <col min="3336" max="3336" width="12.7109375" style="2" customWidth="1"/>
    <col min="3337" max="3337" width="12.85546875" style="2" customWidth="1"/>
    <col min="3338" max="3338" width="24" style="2" customWidth="1"/>
    <col min="3339" max="3339" width="16.140625" style="2" customWidth="1"/>
    <col min="3340" max="3340" width="9.28515625" style="2" customWidth="1"/>
    <col min="3341" max="3341" width="9.42578125" style="2" customWidth="1"/>
    <col min="3342" max="3342" width="8" style="2" customWidth="1"/>
    <col min="3343" max="3344" width="9.28515625" style="2" customWidth="1"/>
    <col min="3345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" style="2" customWidth="1"/>
    <col min="3590" max="3590" width="6.28515625" style="2" customWidth="1"/>
    <col min="3591" max="3591" width="9.5703125" style="2" customWidth="1"/>
    <col min="3592" max="3592" width="12.7109375" style="2" customWidth="1"/>
    <col min="3593" max="3593" width="12.85546875" style="2" customWidth="1"/>
    <col min="3594" max="3594" width="24" style="2" customWidth="1"/>
    <col min="3595" max="3595" width="16.140625" style="2" customWidth="1"/>
    <col min="3596" max="3596" width="9.28515625" style="2" customWidth="1"/>
    <col min="3597" max="3597" width="9.42578125" style="2" customWidth="1"/>
    <col min="3598" max="3598" width="8" style="2" customWidth="1"/>
    <col min="3599" max="3600" width="9.28515625" style="2" customWidth="1"/>
    <col min="3601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" style="2" customWidth="1"/>
    <col min="3846" max="3846" width="6.28515625" style="2" customWidth="1"/>
    <col min="3847" max="3847" width="9.5703125" style="2" customWidth="1"/>
    <col min="3848" max="3848" width="12.7109375" style="2" customWidth="1"/>
    <col min="3849" max="3849" width="12.85546875" style="2" customWidth="1"/>
    <col min="3850" max="3850" width="24" style="2" customWidth="1"/>
    <col min="3851" max="3851" width="16.140625" style="2" customWidth="1"/>
    <col min="3852" max="3852" width="9.28515625" style="2" customWidth="1"/>
    <col min="3853" max="3853" width="9.42578125" style="2" customWidth="1"/>
    <col min="3854" max="3854" width="8" style="2" customWidth="1"/>
    <col min="3855" max="3856" width="9.28515625" style="2" customWidth="1"/>
    <col min="3857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" style="2" customWidth="1"/>
    <col min="4102" max="4102" width="6.28515625" style="2" customWidth="1"/>
    <col min="4103" max="4103" width="9.5703125" style="2" customWidth="1"/>
    <col min="4104" max="4104" width="12.7109375" style="2" customWidth="1"/>
    <col min="4105" max="4105" width="12.85546875" style="2" customWidth="1"/>
    <col min="4106" max="4106" width="24" style="2" customWidth="1"/>
    <col min="4107" max="4107" width="16.140625" style="2" customWidth="1"/>
    <col min="4108" max="4108" width="9.28515625" style="2" customWidth="1"/>
    <col min="4109" max="4109" width="9.42578125" style="2" customWidth="1"/>
    <col min="4110" max="4110" width="8" style="2" customWidth="1"/>
    <col min="4111" max="4112" width="9.28515625" style="2" customWidth="1"/>
    <col min="4113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" style="2" customWidth="1"/>
    <col min="4358" max="4358" width="6.28515625" style="2" customWidth="1"/>
    <col min="4359" max="4359" width="9.5703125" style="2" customWidth="1"/>
    <col min="4360" max="4360" width="12.7109375" style="2" customWidth="1"/>
    <col min="4361" max="4361" width="12.85546875" style="2" customWidth="1"/>
    <col min="4362" max="4362" width="24" style="2" customWidth="1"/>
    <col min="4363" max="4363" width="16.140625" style="2" customWidth="1"/>
    <col min="4364" max="4364" width="9.28515625" style="2" customWidth="1"/>
    <col min="4365" max="4365" width="9.42578125" style="2" customWidth="1"/>
    <col min="4366" max="4366" width="8" style="2" customWidth="1"/>
    <col min="4367" max="4368" width="9.28515625" style="2" customWidth="1"/>
    <col min="4369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" style="2" customWidth="1"/>
    <col min="4614" max="4614" width="6.28515625" style="2" customWidth="1"/>
    <col min="4615" max="4615" width="9.5703125" style="2" customWidth="1"/>
    <col min="4616" max="4616" width="12.7109375" style="2" customWidth="1"/>
    <col min="4617" max="4617" width="12.85546875" style="2" customWidth="1"/>
    <col min="4618" max="4618" width="24" style="2" customWidth="1"/>
    <col min="4619" max="4619" width="16.140625" style="2" customWidth="1"/>
    <col min="4620" max="4620" width="9.28515625" style="2" customWidth="1"/>
    <col min="4621" max="4621" width="9.42578125" style="2" customWidth="1"/>
    <col min="4622" max="4622" width="8" style="2" customWidth="1"/>
    <col min="4623" max="4624" width="9.28515625" style="2" customWidth="1"/>
    <col min="4625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" style="2" customWidth="1"/>
    <col min="4870" max="4870" width="6.28515625" style="2" customWidth="1"/>
    <col min="4871" max="4871" width="9.5703125" style="2" customWidth="1"/>
    <col min="4872" max="4872" width="12.7109375" style="2" customWidth="1"/>
    <col min="4873" max="4873" width="12.85546875" style="2" customWidth="1"/>
    <col min="4874" max="4874" width="24" style="2" customWidth="1"/>
    <col min="4875" max="4875" width="16.140625" style="2" customWidth="1"/>
    <col min="4876" max="4876" width="9.28515625" style="2" customWidth="1"/>
    <col min="4877" max="4877" width="9.42578125" style="2" customWidth="1"/>
    <col min="4878" max="4878" width="8" style="2" customWidth="1"/>
    <col min="4879" max="4880" width="9.28515625" style="2" customWidth="1"/>
    <col min="4881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" style="2" customWidth="1"/>
    <col min="5126" max="5126" width="6.28515625" style="2" customWidth="1"/>
    <col min="5127" max="5127" width="9.5703125" style="2" customWidth="1"/>
    <col min="5128" max="5128" width="12.7109375" style="2" customWidth="1"/>
    <col min="5129" max="5129" width="12.85546875" style="2" customWidth="1"/>
    <col min="5130" max="5130" width="24" style="2" customWidth="1"/>
    <col min="5131" max="5131" width="16.140625" style="2" customWidth="1"/>
    <col min="5132" max="5132" width="9.28515625" style="2" customWidth="1"/>
    <col min="5133" max="5133" width="9.42578125" style="2" customWidth="1"/>
    <col min="5134" max="5134" width="8" style="2" customWidth="1"/>
    <col min="5135" max="5136" width="9.28515625" style="2" customWidth="1"/>
    <col min="5137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" style="2" customWidth="1"/>
    <col min="5382" max="5382" width="6.28515625" style="2" customWidth="1"/>
    <col min="5383" max="5383" width="9.5703125" style="2" customWidth="1"/>
    <col min="5384" max="5384" width="12.7109375" style="2" customWidth="1"/>
    <col min="5385" max="5385" width="12.85546875" style="2" customWidth="1"/>
    <col min="5386" max="5386" width="24" style="2" customWidth="1"/>
    <col min="5387" max="5387" width="16.140625" style="2" customWidth="1"/>
    <col min="5388" max="5388" width="9.28515625" style="2" customWidth="1"/>
    <col min="5389" max="5389" width="9.42578125" style="2" customWidth="1"/>
    <col min="5390" max="5390" width="8" style="2" customWidth="1"/>
    <col min="5391" max="5392" width="9.28515625" style="2" customWidth="1"/>
    <col min="5393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" style="2" customWidth="1"/>
    <col min="5638" max="5638" width="6.28515625" style="2" customWidth="1"/>
    <col min="5639" max="5639" width="9.5703125" style="2" customWidth="1"/>
    <col min="5640" max="5640" width="12.7109375" style="2" customWidth="1"/>
    <col min="5641" max="5641" width="12.85546875" style="2" customWidth="1"/>
    <col min="5642" max="5642" width="24" style="2" customWidth="1"/>
    <col min="5643" max="5643" width="16.140625" style="2" customWidth="1"/>
    <col min="5644" max="5644" width="9.28515625" style="2" customWidth="1"/>
    <col min="5645" max="5645" width="9.42578125" style="2" customWidth="1"/>
    <col min="5646" max="5646" width="8" style="2" customWidth="1"/>
    <col min="5647" max="5648" width="9.28515625" style="2" customWidth="1"/>
    <col min="5649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" style="2" customWidth="1"/>
    <col min="5894" max="5894" width="6.28515625" style="2" customWidth="1"/>
    <col min="5895" max="5895" width="9.5703125" style="2" customWidth="1"/>
    <col min="5896" max="5896" width="12.7109375" style="2" customWidth="1"/>
    <col min="5897" max="5897" width="12.85546875" style="2" customWidth="1"/>
    <col min="5898" max="5898" width="24" style="2" customWidth="1"/>
    <col min="5899" max="5899" width="16.140625" style="2" customWidth="1"/>
    <col min="5900" max="5900" width="9.28515625" style="2" customWidth="1"/>
    <col min="5901" max="5901" width="9.42578125" style="2" customWidth="1"/>
    <col min="5902" max="5902" width="8" style="2" customWidth="1"/>
    <col min="5903" max="5904" width="9.28515625" style="2" customWidth="1"/>
    <col min="5905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" style="2" customWidth="1"/>
    <col min="6150" max="6150" width="6.28515625" style="2" customWidth="1"/>
    <col min="6151" max="6151" width="9.5703125" style="2" customWidth="1"/>
    <col min="6152" max="6152" width="12.7109375" style="2" customWidth="1"/>
    <col min="6153" max="6153" width="12.85546875" style="2" customWidth="1"/>
    <col min="6154" max="6154" width="24" style="2" customWidth="1"/>
    <col min="6155" max="6155" width="16.140625" style="2" customWidth="1"/>
    <col min="6156" max="6156" width="9.28515625" style="2" customWidth="1"/>
    <col min="6157" max="6157" width="9.42578125" style="2" customWidth="1"/>
    <col min="6158" max="6158" width="8" style="2" customWidth="1"/>
    <col min="6159" max="6160" width="9.28515625" style="2" customWidth="1"/>
    <col min="6161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" style="2" customWidth="1"/>
    <col min="6406" max="6406" width="6.28515625" style="2" customWidth="1"/>
    <col min="6407" max="6407" width="9.5703125" style="2" customWidth="1"/>
    <col min="6408" max="6408" width="12.7109375" style="2" customWidth="1"/>
    <col min="6409" max="6409" width="12.85546875" style="2" customWidth="1"/>
    <col min="6410" max="6410" width="24" style="2" customWidth="1"/>
    <col min="6411" max="6411" width="16.140625" style="2" customWidth="1"/>
    <col min="6412" max="6412" width="9.28515625" style="2" customWidth="1"/>
    <col min="6413" max="6413" width="9.42578125" style="2" customWidth="1"/>
    <col min="6414" max="6414" width="8" style="2" customWidth="1"/>
    <col min="6415" max="6416" width="9.28515625" style="2" customWidth="1"/>
    <col min="6417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" style="2" customWidth="1"/>
    <col min="6662" max="6662" width="6.28515625" style="2" customWidth="1"/>
    <col min="6663" max="6663" width="9.5703125" style="2" customWidth="1"/>
    <col min="6664" max="6664" width="12.7109375" style="2" customWidth="1"/>
    <col min="6665" max="6665" width="12.85546875" style="2" customWidth="1"/>
    <col min="6666" max="6666" width="24" style="2" customWidth="1"/>
    <col min="6667" max="6667" width="16.140625" style="2" customWidth="1"/>
    <col min="6668" max="6668" width="9.28515625" style="2" customWidth="1"/>
    <col min="6669" max="6669" width="9.42578125" style="2" customWidth="1"/>
    <col min="6670" max="6670" width="8" style="2" customWidth="1"/>
    <col min="6671" max="6672" width="9.28515625" style="2" customWidth="1"/>
    <col min="6673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" style="2" customWidth="1"/>
    <col min="6918" max="6918" width="6.28515625" style="2" customWidth="1"/>
    <col min="6919" max="6919" width="9.5703125" style="2" customWidth="1"/>
    <col min="6920" max="6920" width="12.7109375" style="2" customWidth="1"/>
    <col min="6921" max="6921" width="12.85546875" style="2" customWidth="1"/>
    <col min="6922" max="6922" width="24" style="2" customWidth="1"/>
    <col min="6923" max="6923" width="16.140625" style="2" customWidth="1"/>
    <col min="6924" max="6924" width="9.28515625" style="2" customWidth="1"/>
    <col min="6925" max="6925" width="9.42578125" style="2" customWidth="1"/>
    <col min="6926" max="6926" width="8" style="2" customWidth="1"/>
    <col min="6927" max="6928" width="9.28515625" style="2" customWidth="1"/>
    <col min="6929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" style="2" customWidth="1"/>
    <col min="7174" max="7174" width="6.28515625" style="2" customWidth="1"/>
    <col min="7175" max="7175" width="9.5703125" style="2" customWidth="1"/>
    <col min="7176" max="7176" width="12.7109375" style="2" customWidth="1"/>
    <col min="7177" max="7177" width="12.85546875" style="2" customWidth="1"/>
    <col min="7178" max="7178" width="24" style="2" customWidth="1"/>
    <col min="7179" max="7179" width="16.140625" style="2" customWidth="1"/>
    <col min="7180" max="7180" width="9.28515625" style="2" customWidth="1"/>
    <col min="7181" max="7181" width="9.42578125" style="2" customWidth="1"/>
    <col min="7182" max="7182" width="8" style="2" customWidth="1"/>
    <col min="7183" max="7184" width="9.28515625" style="2" customWidth="1"/>
    <col min="7185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" style="2" customWidth="1"/>
    <col min="7430" max="7430" width="6.28515625" style="2" customWidth="1"/>
    <col min="7431" max="7431" width="9.5703125" style="2" customWidth="1"/>
    <col min="7432" max="7432" width="12.7109375" style="2" customWidth="1"/>
    <col min="7433" max="7433" width="12.85546875" style="2" customWidth="1"/>
    <col min="7434" max="7434" width="24" style="2" customWidth="1"/>
    <col min="7435" max="7435" width="16.140625" style="2" customWidth="1"/>
    <col min="7436" max="7436" width="9.28515625" style="2" customWidth="1"/>
    <col min="7437" max="7437" width="9.42578125" style="2" customWidth="1"/>
    <col min="7438" max="7438" width="8" style="2" customWidth="1"/>
    <col min="7439" max="7440" width="9.28515625" style="2" customWidth="1"/>
    <col min="7441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" style="2" customWidth="1"/>
    <col min="7686" max="7686" width="6.28515625" style="2" customWidth="1"/>
    <col min="7687" max="7687" width="9.5703125" style="2" customWidth="1"/>
    <col min="7688" max="7688" width="12.7109375" style="2" customWidth="1"/>
    <col min="7689" max="7689" width="12.85546875" style="2" customWidth="1"/>
    <col min="7690" max="7690" width="24" style="2" customWidth="1"/>
    <col min="7691" max="7691" width="16.140625" style="2" customWidth="1"/>
    <col min="7692" max="7692" width="9.28515625" style="2" customWidth="1"/>
    <col min="7693" max="7693" width="9.42578125" style="2" customWidth="1"/>
    <col min="7694" max="7694" width="8" style="2" customWidth="1"/>
    <col min="7695" max="7696" width="9.28515625" style="2" customWidth="1"/>
    <col min="7697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" style="2" customWidth="1"/>
    <col min="7942" max="7942" width="6.28515625" style="2" customWidth="1"/>
    <col min="7943" max="7943" width="9.5703125" style="2" customWidth="1"/>
    <col min="7944" max="7944" width="12.7109375" style="2" customWidth="1"/>
    <col min="7945" max="7945" width="12.85546875" style="2" customWidth="1"/>
    <col min="7946" max="7946" width="24" style="2" customWidth="1"/>
    <col min="7947" max="7947" width="16.140625" style="2" customWidth="1"/>
    <col min="7948" max="7948" width="9.28515625" style="2" customWidth="1"/>
    <col min="7949" max="7949" width="9.42578125" style="2" customWidth="1"/>
    <col min="7950" max="7950" width="8" style="2" customWidth="1"/>
    <col min="7951" max="7952" width="9.28515625" style="2" customWidth="1"/>
    <col min="7953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" style="2" customWidth="1"/>
    <col min="8198" max="8198" width="6.28515625" style="2" customWidth="1"/>
    <col min="8199" max="8199" width="9.5703125" style="2" customWidth="1"/>
    <col min="8200" max="8200" width="12.7109375" style="2" customWidth="1"/>
    <col min="8201" max="8201" width="12.85546875" style="2" customWidth="1"/>
    <col min="8202" max="8202" width="24" style="2" customWidth="1"/>
    <col min="8203" max="8203" width="16.140625" style="2" customWidth="1"/>
    <col min="8204" max="8204" width="9.28515625" style="2" customWidth="1"/>
    <col min="8205" max="8205" width="9.42578125" style="2" customWidth="1"/>
    <col min="8206" max="8206" width="8" style="2" customWidth="1"/>
    <col min="8207" max="8208" width="9.28515625" style="2" customWidth="1"/>
    <col min="8209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" style="2" customWidth="1"/>
    <col min="8454" max="8454" width="6.28515625" style="2" customWidth="1"/>
    <col min="8455" max="8455" width="9.5703125" style="2" customWidth="1"/>
    <col min="8456" max="8456" width="12.7109375" style="2" customWidth="1"/>
    <col min="8457" max="8457" width="12.85546875" style="2" customWidth="1"/>
    <col min="8458" max="8458" width="24" style="2" customWidth="1"/>
    <col min="8459" max="8459" width="16.140625" style="2" customWidth="1"/>
    <col min="8460" max="8460" width="9.28515625" style="2" customWidth="1"/>
    <col min="8461" max="8461" width="9.42578125" style="2" customWidth="1"/>
    <col min="8462" max="8462" width="8" style="2" customWidth="1"/>
    <col min="8463" max="8464" width="9.28515625" style="2" customWidth="1"/>
    <col min="8465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" style="2" customWidth="1"/>
    <col min="8710" max="8710" width="6.28515625" style="2" customWidth="1"/>
    <col min="8711" max="8711" width="9.5703125" style="2" customWidth="1"/>
    <col min="8712" max="8712" width="12.7109375" style="2" customWidth="1"/>
    <col min="8713" max="8713" width="12.85546875" style="2" customWidth="1"/>
    <col min="8714" max="8714" width="24" style="2" customWidth="1"/>
    <col min="8715" max="8715" width="16.140625" style="2" customWidth="1"/>
    <col min="8716" max="8716" width="9.28515625" style="2" customWidth="1"/>
    <col min="8717" max="8717" width="9.42578125" style="2" customWidth="1"/>
    <col min="8718" max="8718" width="8" style="2" customWidth="1"/>
    <col min="8719" max="8720" width="9.28515625" style="2" customWidth="1"/>
    <col min="8721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" style="2" customWidth="1"/>
    <col min="8966" max="8966" width="6.28515625" style="2" customWidth="1"/>
    <col min="8967" max="8967" width="9.5703125" style="2" customWidth="1"/>
    <col min="8968" max="8968" width="12.7109375" style="2" customWidth="1"/>
    <col min="8969" max="8969" width="12.85546875" style="2" customWidth="1"/>
    <col min="8970" max="8970" width="24" style="2" customWidth="1"/>
    <col min="8971" max="8971" width="16.140625" style="2" customWidth="1"/>
    <col min="8972" max="8972" width="9.28515625" style="2" customWidth="1"/>
    <col min="8973" max="8973" width="9.42578125" style="2" customWidth="1"/>
    <col min="8974" max="8974" width="8" style="2" customWidth="1"/>
    <col min="8975" max="8976" width="9.28515625" style="2" customWidth="1"/>
    <col min="8977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" style="2" customWidth="1"/>
    <col min="9222" max="9222" width="6.28515625" style="2" customWidth="1"/>
    <col min="9223" max="9223" width="9.5703125" style="2" customWidth="1"/>
    <col min="9224" max="9224" width="12.7109375" style="2" customWidth="1"/>
    <col min="9225" max="9225" width="12.85546875" style="2" customWidth="1"/>
    <col min="9226" max="9226" width="24" style="2" customWidth="1"/>
    <col min="9227" max="9227" width="16.140625" style="2" customWidth="1"/>
    <col min="9228" max="9228" width="9.28515625" style="2" customWidth="1"/>
    <col min="9229" max="9229" width="9.42578125" style="2" customWidth="1"/>
    <col min="9230" max="9230" width="8" style="2" customWidth="1"/>
    <col min="9231" max="9232" width="9.28515625" style="2" customWidth="1"/>
    <col min="9233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" style="2" customWidth="1"/>
    <col min="9478" max="9478" width="6.28515625" style="2" customWidth="1"/>
    <col min="9479" max="9479" width="9.5703125" style="2" customWidth="1"/>
    <col min="9480" max="9480" width="12.7109375" style="2" customWidth="1"/>
    <col min="9481" max="9481" width="12.85546875" style="2" customWidth="1"/>
    <col min="9482" max="9482" width="24" style="2" customWidth="1"/>
    <col min="9483" max="9483" width="16.140625" style="2" customWidth="1"/>
    <col min="9484" max="9484" width="9.28515625" style="2" customWidth="1"/>
    <col min="9485" max="9485" width="9.42578125" style="2" customWidth="1"/>
    <col min="9486" max="9486" width="8" style="2" customWidth="1"/>
    <col min="9487" max="9488" width="9.28515625" style="2" customWidth="1"/>
    <col min="9489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" style="2" customWidth="1"/>
    <col min="9734" max="9734" width="6.28515625" style="2" customWidth="1"/>
    <col min="9735" max="9735" width="9.5703125" style="2" customWidth="1"/>
    <col min="9736" max="9736" width="12.7109375" style="2" customWidth="1"/>
    <col min="9737" max="9737" width="12.85546875" style="2" customWidth="1"/>
    <col min="9738" max="9738" width="24" style="2" customWidth="1"/>
    <col min="9739" max="9739" width="16.140625" style="2" customWidth="1"/>
    <col min="9740" max="9740" width="9.28515625" style="2" customWidth="1"/>
    <col min="9741" max="9741" width="9.42578125" style="2" customWidth="1"/>
    <col min="9742" max="9742" width="8" style="2" customWidth="1"/>
    <col min="9743" max="9744" width="9.28515625" style="2" customWidth="1"/>
    <col min="9745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" style="2" customWidth="1"/>
    <col min="9990" max="9990" width="6.28515625" style="2" customWidth="1"/>
    <col min="9991" max="9991" width="9.5703125" style="2" customWidth="1"/>
    <col min="9992" max="9992" width="12.7109375" style="2" customWidth="1"/>
    <col min="9993" max="9993" width="12.85546875" style="2" customWidth="1"/>
    <col min="9994" max="9994" width="24" style="2" customWidth="1"/>
    <col min="9995" max="9995" width="16.140625" style="2" customWidth="1"/>
    <col min="9996" max="9996" width="9.28515625" style="2" customWidth="1"/>
    <col min="9997" max="9997" width="9.42578125" style="2" customWidth="1"/>
    <col min="9998" max="9998" width="8" style="2" customWidth="1"/>
    <col min="9999" max="10000" width="9.28515625" style="2" customWidth="1"/>
    <col min="10001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" style="2" customWidth="1"/>
    <col min="10246" max="10246" width="6.28515625" style="2" customWidth="1"/>
    <col min="10247" max="10247" width="9.5703125" style="2" customWidth="1"/>
    <col min="10248" max="10248" width="12.7109375" style="2" customWidth="1"/>
    <col min="10249" max="10249" width="12.85546875" style="2" customWidth="1"/>
    <col min="10250" max="10250" width="24" style="2" customWidth="1"/>
    <col min="10251" max="10251" width="16.140625" style="2" customWidth="1"/>
    <col min="10252" max="10252" width="9.28515625" style="2" customWidth="1"/>
    <col min="10253" max="10253" width="9.42578125" style="2" customWidth="1"/>
    <col min="10254" max="10254" width="8" style="2" customWidth="1"/>
    <col min="10255" max="10256" width="9.28515625" style="2" customWidth="1"/>
    <col min="10257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" style="2" customWidth="1"/>
    <col min="10502" max="10502" width="6.28515625" style="2" customWidth="1"/>
    <col min="10503" max="10503" width="9.5703125" style="2" customWidth="1"/>
    <col min="10504" max="10504" width="12.7109375" style="2" customWidth="1"/>
    <col min="10505" max="10505" width="12.85546875" style="2" customWidth="1"/>
    <col min="10506" max="10506" width="24" style="2" customWidth="1"/>
    <col min="10507" max="10507" width="16.140625" style="2" customWidth="1"/>
    <col min="10508" max="10508" width="9.28515625" style="2" customWidth="1"/>
    <col min="10509" max="10509" width="9.42578125" style="2" customWidth="1"/>
    <col min="10510" max="10510" width="8" style="2" customWidth="1"/>
    <col min="10511" max="10512" width="9.28515625" style="2" customWidth="1"/>
    <col min="10513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" style="2" customWidth="1"/>
    <col min="10758" max="10758" width="6.28515625" style="2" customWidth="1"/>
    <col min="10759" max="10759" width="9.5703125" style="2" customWidth="1"/>
    <col min="10760" max="10760" width="12.7109375" style="2" customWidth="1"/>
    <col min="10761" max="10761" width="12.85546875" style="2" customWidth="1"/>
    <col min="10762" max="10762" width="24" style="2" customWidth="1"/>
    <col min="10763" max="10763" width="16.140625" style="2" customWidth="1"/>
    <col min="10764" max="10764" width="9.28515625" style="2" customWidth="1"/>
    <col min="10765" max="10765" width="9.42578125" style="2" customWidth="1"/>
    <col min="10766" max="10766" width="8" style="2" customWidth="1"/>
    <col min="10767" max="10768" width="9.28515625" style="2" customWidth="1"/>
    <col min="10769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" style="2" customWidth="1"/>
    <col min="11014" max="11014" width="6.28515625" style="2" customWidth="1"/>
    <col min="11015" max="11015" width="9.5703125" style="2" customWidth="1"/>
    <col min="11016" max="11016" width="12.7109375" style="2" customWidth="1"/>
    <col min="11017" max="11017" width="12.85546875" style="2" customWidth="1"/>
    <col min="11018" max="11018" width="24" style="2" customWidth="1"/>
    <col min="11019" max="11019" width="16.140625" style="2" customWidth="1"/>
    <col min="11020" max="11020" width="9.28515625" style="2" customWidth="1"/>
    <col min="11021" max="11021" width="9.42578125" style="2" customWidth="1"/>
    <col min="11022" max="11022" width="8" style="2" customWidth="1"/>
    <col min="11023" max="11024" width="9.28515625" style="2" customWidth="1"/>
    <col min="11025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" style="2" customWidth="1"/>
    <col min="11270" max="11270" width="6.28515625" style="2" customWidth="1"/>
    <col min="11271" max="11271" width="9.5703125" style="2" customWidth="1"/>
    <col min="11272" max="11272" width="12.7109375" style="2" customWidth="1"/>
    <col min="11273" max="11273" width="12.85546875" style="2" customWidth="1"/>
    <col min="11274" max="11274" width="24" style="2" customWidth="1"/>
    <col min="11275" max="11275" width="16.140625" style="2" customWidth="1"/>
    <col min="11276" max="11276" width="9.28515625" style="2" customWidth="1"/>
    <col min="11277" max="11277" width="9.42578125" style="2" customWidth="1"/>
    <col min="11278" max="11278" width="8" style="2" customWidth="1"/>
    <col min="11279" max="11280" width="9.28515625" style="2" customWidth="1"/>
    <col min="11281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" style="2" customWidth="1"/>
    <col min="11526" max="11526" width="6.28515625" style="2" customWidth="1"/>
    <col min="11527" max="11527" width="9.5703125" style="2" customWidth="1"/>
    <col min="11528" max="11528" width="12.7109375" style="2" customWidth="1"/>
    <col min="11529" max="11529" width="12.85546875" style="2" customWidth="1"/>
    <col min="11530" max="11530" width="24" style="2" customWidth="1"/>
    <col min="11531" max="11531" width="16.140625" style="2" customWidth="1"/>
    <col min="11532" max="11532" width="9.28515625" style="2" customWidth="1"/>
    <col min="11533" max="11533" width="9.42578125" style="2" customWidth="1"/>
    <col min="11534" max="11534" width="8" style="2" customWidth="1"/>
    <col min="11535" max="11536" width="9.28515625" style="2" customWidth="1"/>
    <col min="11537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" style="2" customWidth="1"/>
    <col min="11782" max="11782" width="6.28515625" style="2" customWidth="1"/>
    <col min="11783" max="11783" width="9.5703125" style="2" customWidth="1"/>
    <col min="11784" max="11784" width="12.7109375" style="2" customWidth="1"/>
    <col min="11785" max="11785" width="12.85546875" style="2" customWidth="1"/>
    <col min="11786" max="11786" width="24" style="2" customWidth="1"/>
    <col min="11787" max="11787" width="16.140625" style="2" customWidth="1"/>
    <col min="11788" max="11788" width="9.28515625" style="2" customWidth="1"/>
    <col min="11789" max="11789" width="9.42578125" style="2" customWidth="1"/>
    <col min="11790" max="11790" width="8" style="2" customWidth="1"/>
    <col min="11791" max="11792" width="9.28515625" style="2" customWidth="1"/>
    <col min="11793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" style="2" customWidth="1"/>
    <col min="12038" max="12038" width="6.28515625" style="2" customWidth="1"/>
    <col min="12039" max="12039" width="9.5703125" style="2" customWidth="1"/>
    <col min="12040" max="12040" width="12.7109375" style="2" customWidth="1"/>
    <col min="12041" max="12041" width="12.85546875" style="2" customWidth="1"/>
    <col min="12042" max="12042" width="24" style="2" customWidth="1"/>
    <col min="12043" max="12043" width="16.140625" style="2" customWidth="1"/>
    <col min="12044" max="12044" width="9.28515625" style="2" customWidth="1"/>
    <col min="12045" max="12045" width="9.42578125" style="2" customWidth="1"/>
    <col min="12046" max="12046" width="8" style="2" customWidth="1"/>
    <col min="12047" max="12048" width="9.28515625" style="2" customWidth="1"/>
    <col min="12049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" style="2" customWidth="1"/>
    <col min="12294" max="12294" width="6.28515625" style="2" customWidth="1"/>
    <col min="12295" max="12295" width="9.5703125" style="2" customWidth="1"/>
    <col min="12296" max="12296" width="12.7109375" style="2" customWidth="1"/>
    <col min="12297" max="12297" width="12.85546875" style="2" customWidth="1"/>
    <col min="12298" max="12298" width="24" style="2" customWidth="1"/>
    <col min="12299" max="12299" width="16.140625" style="2" customWidth="1"/>
    <col min="12300" max="12300" width="9.28515625" style="2" customWidth="1"/>
    <col min="12301" max="12301" width="9.42578125" style="2" customWidth="1"/>
    <col min="12302" max="12302" width="8" style="2" customWidth="1"/>
    <col min="12303" max="12304" width="9.28515625" style="2" customWidth="1"/>
    <col min="12305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" style="2" customWidth="1"/>
    <col min="12550" max="12550" width="6.28515625" style="2" customWidth="1"/>
    <col min="12551" max="12551" width="9.5703125" style="2" customWidth="1"/>
    <col min="12552" max="12552" width="12.7109375" style="2" customWidth="1"/>
    <col min="12553" max="12553" width="12.85546875" style="2" customWidth="1"/>
    <col min="12554" max="12554" width="24" style="2" customWidth="1"/>
    <col min="12555" max="12555" width="16.140625" style="2" customWidth="1"/>
    <col min="12556" max="12556" width="9.28515625" style="2" customWidth="1"/>
    <col min="12557" max="12557" width="9.42578125" style="2" customWidth="1"/>
    <col min="12558" max="12558" width="8" style="2" customWidth="1"/>
    <col min="12559" max="12560" width="9.28515625" style="2" customWidth="1"/>
    <col min="12561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" style="2" customWidth="1"/>
    <col min="12806" max="12806" width="6.28515625" style="2" customWidth="1"/>
    <col min="12807" max="12807" width="9.5703125" style="2" customWidth="1"/>
    <col min="12808" max="12808" width="12.7109375" style="2" customWidth="1"/>
    <col min="12809" max="12809" width="12.85546875" style="2" customWidth="1"/>
    <col min="12810" max="12810" width="24" style="2" customWidth="1"/>
    <col min="12811" max="12811" width="16.140625" style="2" customWidth="1"/>
    <col min="12812" max="12812" width="9.28515625" style="2" customWidth="1"/>
    <col min="12813" max="12813" width="9.42578125" style="2" customWidth="1"/>
    <col min="12814" max="12814" width="8" style="2" customWidth="1"/>
    <col min="12815" max="12816" width="9.28515625" style="2" customWidth="1"/>
    <col min="12817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" style="2" customWidth="1"/>
    <col min="13062" max="13062" width="6.28515625" style="2" customWidth="1"/>
    <col min="13063" max="13063" width="9.5703125" style="2" customWidth="1"/>
    <col min="13064" max="13064" width="12.7109375" style="2" customWidth="1"/>
    <col min="13065" max="13065" width="12.85546875" style="2" customWidth="1"/>
    <col min="13066" max="13066" width="24" style="2" customWidth="1"/>
    <col min="13067" max="13067" width="16.140625" style="2" customWidth="1"/>
    <col min="13068" max="13068" width="9.28515625" style="2" customWidth="1"/>
    <col min="13069" max="13069" width="9.42578125" style="2" customWidth="1"/>
    <col min="13070" max="13070" width="8" style="2" customWidth="1"/>
    <col min="13071" max="13072" width="9.28515625" style="2" customWidth="1"/>
    <col min="13073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" style="2" customWidth="1"/>
    <col min="13318" max="13318" width="6.28515625" style="2" customWidth="1"/>
    <col min="13319" max="13319" width="9.5703125" style="2" customWidth="1"/>
    <col min="13320" max="13320" width="12.7109375" style="2" customWidth="1"/>
    <col min="13321" max="13321" width="12.85546875" style="2" customWidth="1"/>
    <col min="13322" max="13322" width="24" style="2" customWidth="1"/>
    <col min="13323" max="13323" width="16.140625" style="2" customWidth="1"/>
    <col min="13324" max="13324" width="9.28515625" style="2" customWidth="1"/>
    <col min="13325" max="13325" width="9.42578125" style="2" customWidth="1"/>
    <col min="13326" max="13326" width="8" style="2" customWidth="1"/>
    <col min="13327" max="13328" width="9.28515625" style="2" customWidth="1"/>
    <col min="13329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" style="2" customWidth="1"/>
    <col min="13574" max="13574" width="6.28515625" style="2" customWidth="1"/>
    <col min="13575" max="13575" width="9.5703125" style="2" customWidth="1"/>
    <col min="13576" max="13576" width="12.7109375" style="2" customWidth="1"/>
    <col min="13577" max="13577" width="12.85546875" style="2" customWidth="1"/>
    <col min="13578" max="13578" width="24" style="2" customWidth="1"/>
    <col min="13579" max="13579" width="16.140625" style="2" customWidth="1"/>
    <col min="13580" max="13580" width="9.28515625" style="2" customWidth="1"/>
    <col min="13581" max="13581" width="9.42578125" style="2" customWidth="1"/>
    <col min="13582" max="13582" width="8" style="2" customWidth="1"/>
    <col min="13583" max="13584" width="9.28515625" style="2" customWidth="1"/>
    <col min="13585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" style="2" customWidth="1"/>
    <col min="13830" max="13830" width="6.28515625" style="2" customWidth="1"/>
    <col min="13831" max="13831" width="9.5703125" style="2" customWidth="1"/>
    <col min="13832" max="13832" width="12.7109375" style="2" customWidth="1"/>
    <col min="13833" max="13833" width="12.85546875" style="2" customWidth="1"/>
    <col min="13834" max="13834" width="24" style="2" customWidth="1"/>
    <col min="13835" max="13835" width="16.140625" style="2" customWidth="1"/>
    <col min="13836" max="13836" width="9.28515625" style="2" customWidth="1"/>
    <col min="13837" max="13837" width="9.42578125" style="2" customWidth="1"/>
    <col min="13838" max="13838" width="8" style="2" customWidth="1"/>
    <col min="13839" max="13840" width="9.28515625" style="2" customWidth="1"/>
    <col min="13841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" style="2" customWidth="1"/>
    <col min="14086" max="14086" width="6.28515625" style="2" customWidth="1"/>
    <col min="14087" max="14087" width="9.5703125" style="2" customWidth="1"/>
    <col min="14088" max="14088" width="12.7109375" style="2" customWidth="1"/>
    <col min="14089" max="14089" width="12.85546875" style="2" customWidth="1"/>
    <col min="14090" max="14090" width="24" style="2" customWidth="1"/>
    <col min="14091" max="14091" width="16.140625" style="2" customWidth="1"/>
    <col min="14092" max="14092" width="9.28515625" style="2" customWidth="1"/>
    <col min="14093" max="14093" width="9.42578125" style="2" customWidth="1"/>
    <col min="14094" max="14094" width="8" style="2" customWidth="1"/>
    <col min="14095" max="14096" width="9.28515625" style="2" customWidth="1"/>
    <col min="14097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" style="2" customWidth="1"/>
    <col min="14342" max="14342" width="6.28515625" style="2" customWidth="1"/>
    <col min="14343" max="14343" width="9.5703125" style="2" customWidth="1"/>
    <col min="14344" max="14344" width="12.7109375" style="2" customWidth="1"/>
    <col min="14345" max="14345" width="12.85546875" style="2" customWidth="1"/>
    <col min="14346" max="14346" width="24" style="2" customWidth="1"/>
    <col min="14347" max="14347" width="16.140625" style="2" customWidth="1"/>
    <col min="14348" max="14348" width="9.28515625" style="2" customWidth="1"/>
    <col min="14349" max="14349" width="9.42578125" style="2" customWidth="1"/>
    <col min="14350" max="14350" width="8" style="2" customWidth="1"/>
    <col min="14351" max="14352" width="9.28515625" style="2" customWidth="1"/>
    <col min="14353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" style="2" customWidth="1"/>
    <col min="14598" max="14598" width="6.28515625" style="2" customWidth="1"/>
    <col min="14599" max="14599" width="9.5703125" style="2" customWidth="1"/>
    <col min="14600" max="14600" width="12.7109375" style="2" customWidth="1"/>
    <col min="14601" max="14601" width="12.85546875" style="2" customWidth="1"/>
    <col min="14602" max="14602" width="24" style="2" customWidth="1"/>
    <col min="14603" max="14603" width="16.140625" style="2" customWidth="1"/>
    <col min="14604" max="14604" width="9.28515625" style="2" customWidth="1"/>
    <col min="14605" max="14605" width="9.42578125" style="2" customWidth="1"/>
    <col min="14606" max="14606" width="8" style="2" customWidth="1"/>
    <col min="14607" max="14608" width="9.28515625" style="2" customWidth="1"/>
    <col min="14609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" style="2" customWidth="1"/>
    <col min="14854" max="14854" width="6.28515625" style="2" customWidth="1"/>
    <col min="14855" max="14855" width="9.5703125" style="2" customWidth="1"/>
    <col min="14856" max="14856" width="12.7109375" style="2" customWidth="1"/>
    <col min="14857" max="14857" width="12.85546875" style="2" customWidth="1"/>
    <col min="14858" max="14858" width="24" style="2" customWidth="1"/>
    <col min="14859" max="14859" width="16.140625" style="2" customWidth="1"/>
    <col min="14860" max="14860" width="9.28515625" style="2" customWidth="1"/>
    <col min="14861" max="14861" width="9.42578125" style="2" customWidth="1"/>
    <col min="14862" max="14862" width="8" style="2" customWidth="1"/>
    <col min="14863" max="14864" width="9.28515625" style="2" customWidth="1"/>
    <col min="14865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" style="2" customWidth="1"/>
    <col min="15110" max="15110" width="6.28515625" style="2" customWidth="1"/>
    <col min="15111" max="15111" width="9.5703125" style="2" customWidth="1"/>
    <col min="15112" max="15112" width="12.7109375" style="2" customWidth="1"/>
    <col min="15113" max="15113" width="12.85546875" style="2" customWidth="1"/>
    <col min="15114" max="15114" width="24" style="2" customWidth="1"/>
    <col min="15115" max="15115" width="16.140625" style="2" customWidth="1"/>
    <col min="15116" max="15116" width="9.28515625" style="2" customWidth="1"/>
    <col min="15117" max="15117" width="9.42578125" style="2" customWidth="1"/>
    <col min="15118" max="15118" width="8" style="2" customWidth="1"/>
    <col min="15119" max="15120" width="9.28515625" style="2" customWidth="1"/>
    <col min="15121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" style="2" customWidth="1"/>
    <col min="15366" max="15366" width="6.28515625" style="2" customWidth="1"/>
    <col min="15367" max="15367" width="9.5703125" style="2" customWidth="1"/>
    <col min="15368" max="15368" width="12.7109375" style="2" customWidth="1"/>
    <col min="15369" max="15369" width="12.85546875" style="2" customWidth="1"/>
    <col min="15370" max="15370" width="24" style="2" customWidth="1"/>
    <col min="15371" max="15371" width="16.140625" style="2" customWidth="1"/>
    <col min="15372" max="15372" width="9.28515625" style="2" customWidth="1"/>
    <col min="15373" max="15373" width="9.42578125" style="2" customWidth="1"/>
    <col min="15374" max="15374" width="8" style="2" customWidth="1"/>
    <col min="15375" max="15376" width="9.28515625" style="2" customWidth="1"/>
    <col min="15377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" style="2" customWidth="1"/>
    <col min="15622" max="15622" width="6.28515625" style="2" customWidth="1"/>
    <col min="15623" max="15623" width="9.5703125" style="2" customWidth="1"/>
    <col min="15624" max="15624" width="12.7109375" style="2" customWidth="1"/>
    <col min="15625" max="15625" width="12.85546875" style="2" customWidth="1"/>
    <col min="15626" max="15626" width="24" style="2" customWidth="1"/>
    <col min="15627" max="15627" width="16.140625" style="2" customWidth="1"/>
    <col min="15628" max="15628" width="9.28515625" style="2" customWidth="1"/>
    <col min="15629" max="15629" width="9.42578125" style="2" customWidth="1"/>
    <col min="15630" max="15630" width="8" style="2" customWidth="1"/>
    <col min="15631" max="15632" width="9.28515625" style="2" customWidth="1"/>
    <col min="15633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" style="2" customWidth="1"/>
    <col min="15878" max="15878" width="6.28515625" style="2" customWidth="1"/>
    <col min="15879" max="15879" width="9.5703125" style="2" customWidth="1"/>
    <col min="15880" max="15880" width="12.7109375" style="2" customWidth="1"/>
    <col min="15881" max="15881" width="12.85546875" style="2" customWidth="1"/>
    <col min="15882" max="15882" width="24" style="2" customWidth="1"/>
    <col min="15883" max="15883" width="16.140625" style="2" customWidth="1"/>
    <col min="15884" max="15884" width="9.28515625" style="2" customWidth="1"/>
    <col min="15885" max="15885" width="9.42578125" style="2" customWidth="1"/>
    <col min="15886" max="15886" width="8" style="2" customWidth="1"/>
    <col min="15887" max="15888" width="9.28515625" style="2" customWidth="1"/>
    <col min="15889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" style="2" customWidth="1"/>
    <col min="16134" max="16134" width="6.28515625" style="2" customWidth="1"/>
    <col min="16135" max="16135" width="9.5703125" style="2" customWidth="1"/>
    <col min="16136" max="16136" width="12.7109375" style="2" customWidth="1"/>
    <col min="16137" max="16137" width="12.85546875" style="2" customWidth="1"/>
    <col min="16138" max="16138" width="24" style="2" customWidth="1"/>
    <col min="16139" max="16139" width="16.140625" style="2" customWidth="1"/>
    <col min="16140" max="16140" width="9.28515625" style="2" customWidth="1"/>
    <col min="16141" max="16141" width="9.42578125" style="2" customWidth="1"/>
    <col min="16142" max="16142" width="8" style="2" customWidth="1"/>
    <col min="16143" max="16144" width="9.28515625" style="2" customWidth="1"/>
    <col min="16145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33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117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118</v>
      </c>
      <c r="B9" s="196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1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" t="s">
        <v>21</v>
      </c>
      <c r="B14" s="54" t="s">
        <v>119</v>
      </c>
      <c r="C14" s="55">
        <v>210</v>
      </c>
      <c r="D14" s="55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13" ht="18" customHeight="1" x14ac:dyDescent="0.2">
      <c r="A15" s="16" t="s">
        <v>24</v>
      </c>
      <c r="B15" s="54" t="s">
        <v>120</v>
      </c>
      <c r="C15" s="55">
        <v>650</v>
      </c>
      <c r="D15" s="55" t="s">
        <v>30</v>
      </c>
      <c r="E15" s="56"/>
      <c r="F15" s="21">
        <v>9.5</v>
      </c>
      <c r="G15" s="22">
        <f t="shared" ref="G15:G65" si="0">E15*F15/100+E15</f>
        <v>0</v>
      </c>
      <c r="H15" s="22">
        <f t="shared" ref="H15:H64" si="1">C15*E15</f>
        <v>0</v>
      </c>
      <c r="I15" s="22">
        <f t="shared" ref="I15:I65" si="2">G15*C15</f>
        <v>0</v>
      </c>
      <c r="J15" s="23"/>
      <c r="K15" s="24"/>
      <c r="L15" s="49"/>
      <c r="M15" s="49"/>
    </row>
    <row r="16" spans="1:13" ht="18" customHeight="1" x14ac:dyDescent="0.2">
      <c r="A16" s="16" t="s">
        <v>26</v>
      </c>
      <c r="B16" s="54" t="s">
        <v>121</v>
      </c>
      <c r="C16" s="55">
        <v>180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27" ht="18" customHeight="1" x14ac:dyDescent="0.2">
      <c r="A17" s="16" t="s">
        <v>28</v>
      </c>
      <c r="B17" s="54" t="s">
        <v>122</v>
      </c>
      <c r="C17" s="55">
        <v>180</v>
      </c>
      <c r="D17" s="55" t="s">
        <v>30</v>
      </c>
      <c r="E17" s="56"/>
      <c r="F17" s="21">
        <v>9.5</v>
      </c>
      <c r="G17" s="22">
        <f>E17*F17/100+E17</f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27" ht="18" customHeight="1" x14ac:dyDescent="0.2">
      <c r="A18" s="16" t="s">
        <v>31</v>
      </c>
      <c r="B18" s="54" t="s">
        <v>123</v>
      </c>
      <c r="C18" s="55">
        <v>160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27" ht="18" customHeight="1" x14ac:dyDescent="0.2">
      <c r="A19" s="16" t="s">
        <v>33</v>
      </c>
      <c r="B19" s="54" t="s">
        <v>124</v>
      </c>
      <c r="C19" s="55">
        <v>800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27" ht="18" customHeight="1" x14ac:dyDescent="0.2">
      <c r="A20" s="16" t="s">
        <v>36</v>
      </c>
      <c r="B20" s="54" t="s">
        <v>125</v>
      </c>
      <c r="C20" s="55">
        <v>2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 x14ac:dyDescent="0.2">
      <c r="A21" s="16" t="s">
        <v>38</v>
      </c>
      <c r="B21" s="54" t="s">
        <v>126</v>
      </c>
      <c r="C21" s="55">
        <v>40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27" ht="18" customHeight="1" x14ac:dyDescent="0.2">
      <c r="A22" s="16" t="s">
        <v>40</v>
      </c>
      <c r="B22" s="54" t="s">
        <v>127</v>
      </c>
      <c r="C22" s="55">
        <v>300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27" ht="18" customHeight="1" x14ac:dyDescent="0.2">
      <c r="A23" s="16" t="s">
        <v>42</v>
      </c>
      <c r="B23" s="54" t="s">
        <v>128</v>
      </c>
      <c r="C23" s="55">
        <v>20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27" ht="18" customHeight="1" x14ac:dyDescent="0.2">
      <c r="A24" s="16" t="s">
        <v>44</v>
      </c>
      <c r="B24" s="54" t="s">
        <v>129</v>
      </c>
      <c r="C24" s="55">
        <v>300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27" ht="18" customHeight="1" x14ac:dyDescent="0.2">
      <c r="A25" s="16" t="s">
        <v>46</v>
      </c>
      <c r="B25" s="54" t="s">
        <v>130</v>
      </c>
      <c r="C25" s="55">
        <v>100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27" ht="18" customHeight="1" x14ac:dyDescent="0.2">
      <c r="A26" s="16" t="s">
        <v>48</v>
      </c>
      <c r="B26" s="54" t="s">
        <v>131</v>
      </c>
      <c r="C26" s="55">
        <v>130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1"/>
        <v>0</v>
      </c>
      <c r="I26" s="22">
        <f t="shared" si="2"/>
        <v>0</v>
      </c>
      <c r="J26" s="23"/>
      <c r="K26" s="24"/>
      <c r="L26" s="49"/>
      <c r="M26" s="49"/>
    </row>
    <row r="27" spans="1:27" ht="18" customHeight="1" x14ac:dyDescent="0.2">
      <c r="A27" s="16" t="s">
        <v>50</v>
      </c>
      <c r="B27" s="54" t="s">
        <v>132</v>
      </c>
      <c r="C27" s="55">
        <v>500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1"/>
        <v>0</v>
      </c>
      <c r="I27" s="22">
        <f t="shared" si="2"/>
        <v>0</v>
      </c>
      <c r="J27" s="23"/>
      <c r="K27" s="24"/>
      <c r="L27" s="89"/>
      <c r="M27" s="89"/>
      <c r="N27" s="90"/>
      <c r="O27" s="90"/>
      <c r="P27" s="90"/>
    </row>
    <row r="28" spans="1:27" ht="18" customHeight="1" x14ac:dyDescent="0.2">
      <c r="A28" s="16" t="s">
        <v>52</v>
      </c>
      <c r="B28" s="54" t="s">
        <v>133</v>
      </c>
      <c r="C28" s="55">
        <v>1800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1"/>
        <v>0</v>
      </c>
      <c r="I28" s="22">
        <f t="shared" si="2"/>
        <v>0</v>
      </c>
      <c r="J28" s="23"/>
      <c r="K28" s="24"/>
      <c r="L28" s="91"/>
      <c r="M28" s="91"/>
      <c r="N28" s="92"/>
      <c r="O28" s="90"/>
      <c r="P28" s="92"/>
    </row>
    <row r="29" spans="1:27" ht="18" customHeight="1" x14ac:dyDescent="0.2">
      <c r="A29" s="16" t="s">
        <v>54</v>
      </c>
      <c r="B29" s="54" t="s">
        <v>134</v>
      </c>
      <c r="C29" s="55">
        <v>30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1"/>
        <v>0</v>
      </c>
      <c r="I29" s="22">
        <f t="shared" si="2"/>
        <v>0</v>
      </c>
      <c r="J29" s="23"/>
      <c r="K29" s="24"/>
      <c r="L29" s="93"/>
      <c r="M29" s="93"/>
      <c r="N29" s="90"/>
      <c r="O29" s="90"/>
      <c r="P29" s="90"/>
    </row>
    <row r="30" spans="1:27" ht="18" customHeight="1" x14ac:dyDescent="0.2">
      <c r="A30" s="16" t="s">
        <v>56</v>
      </c>
      <c r="B30" s="54" t="s">
        <v>135</v>
      </c>
      <c r="C30" s="55">
        <v>20</v>
      </c>
      <c r="D30" s="55" t="s">
        <v>30</v>
      </c>
      <c r="E30" s="56"/>
      <c r="F30" s="21">
        <v>9.5</v>
      </c>
      <c r="G30" s="22">
        <f t="shared" si="0"/>
        <v>0</v>
      </c>
      <c r="H30" s="22">
        <f t="shared" si="1"/>
        <v>0</v>
      </c>
      <c r="I30" s="22">
        <f t="shared" si="2"/>
        <v>0</v>
      </c>
      <c r="J30" s="23"/>
      <c r="K30" s="24"/>
      <c r="L30" s="93"/>
      <c r="M30" s="93"/>
      <c r="N30" s="90"/>
      <c r="O30" s="90"/>
      <c r="P30" s="90"/>
    </row>
    <row r="31" spans="1:27" ht="18" customHeight="1" x14ac:dyDescent="0.2">
      <c r="A31" s="16" t="s">
        <v>58</v>
      </c>
      <c r="B31" s="54" t="s">
        <v>136</v>
      </c>
      <c r="C31" s="55">
        <v>80</v>
      </c>
      <c r="D31" s="55" t="s">
        <v>30</v>
      </c>
      <c r="E31" s="56"/>
      <c r="F31" s="21">
        <v>9.5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3"/>
      <c r="K31" s="24"/>
      <c r="L31" s="93"/>
      <c r="M31" s="93"/>
      <c r="N31" s="90"/>
      <c r="O31" s="90"/>
      <c r="P31" s="90"/>
    </row>
    <row r="32" spans="1:27" ht="18" customHeight="1" x14ac:dyDescent="0.2">
      <c r="A32" s="16" t="s">
        <v>60</v>
      </c>
      <c r="B32" s="54" t="s">
        <v>137</v>
      </c>
      <c r="C32" s="55">
        <v>20</v>
      </c>
      <c r="D32" s="55" t="s">
        <v>30</v>
      </c>
      <c r="E32" s="56"/>
      <c r="F32" s="21">
        <v>9.5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3"/>
      <c r="K32" s="24"/>
      <c r="L32" s="93"/>
      <c r="M32" s="93"/>
      <c r="N32" s="90"/>
      <c r="O32" s="90"/>
      <c r="P32" s="90"/>
    </row>
    <row r="33" spans="1:16" ht="18" customHeight="1" x14ac:dyDescent="0.2">
      <c r="A33" s="16" t="s">
        <v>62</v>
      </c>
      <c r="B33" s="54" t="s">
        <v>138</v>
      </c>
      <c r="C33" s="55">
        <v>200</v>
      </c>
      <c r="D33" s="55" t="s">
        <v>30</v>
      </c>
      <c r="E33" s="56"/>
      <c r="F33" s="21">
        <v>9.5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3"/>
      <c r="K33" s="24"/>
      <c r="L33" s="93"/>
      <c r="M33" s="93"/>
      <c r="N33" s="90"/>
      <c r="O33" s="90"/>
      <c r="P33" s="90"/>
    </row>
    <row r="34" spans="1:16" ht="18" customHeight="1" x14ac:dyDescent="0.2">
      <c r="A34" s="16" t="s">
        <v>139</v>
      </c>
      <c r="B34" s="54" t="s">
        <v>140</v>
      </c>
      <c r="C34" s="55">
        <v>50</v>
      </c>
      <c r="D34" s="55" t="s">
        <v>30</v>
      </c>
      <c r="E34" s="56"/>
      <c r="F34" s="21">
        <v>9.5</v>
      </c>
      <c r="G34" s="22">
        <f t="shared" si="0"/>
        <v>0</v>
      </c>
      <c r="H34" s="22">
        <f t="shared" si="1"/>
        <v>0</v>
      </c>
      <c r="I34" s="22">
        <f t="shared" si="2"/>
        <v>0</v>
      </c>
      <c r="J34" s="23"/>
      <c r="K34" s="24"/>
      <c r="L34" s="93"/>
      <c r="M34" s="93"/>
      <c r="N34" s="90"/>
      <c r="O34" s="90"/>
      <c r="P34" s="90"/>
    </row>
    <row r="35" spans="1:16" ht="18" customHeight="1" x14ac:dyDescent="0.2">
      <c r="A35" s="16" t="s">
        <v>141</v>
      </c>
      <c r="B35" s="54" t="s">
        <v>142</v>
      </c>
      <c r="C35" s="55">
        <v>50</v>
      </c>
      <c r="D35" s="55" t="s">
        <v>30</v>
      </c>
      <c r="E35" s="56"/>
      <c r="F35" s="21">
        <v>9.5</v>
      </c>
      <c r="G35" s="22">
        <f t="shared" si="0"/>
        <v>0</v>
      </c>
      <c r="H35" s="22">
        <f t="shared" si="1"/>
        <v>0</v>
      </c>
      <c r="I35" s="22">
        <f t="shared" si="2"/>
        <v>0</v>
      </c>
      <c r="J35" s="23"/>
      <c r="K35" s="24"/>
      <c r="L35" s="93"/>
      <c r="M35" s="93"/>
      <c r="N35" s="90"/>
      <c r="O35" s="90"/>
      <c r="P35" s="90"/>
    </row>
    <row r="36" spans="1:16" ht="18" customHeight="1" x14ac:dyDescent="0.2">
      <c r="A36" s="16" t="s">
        <v>143</v>
      </c>
      <c r="B36" s="54" t="s">
        <v>144</v>
      </c>
      <c r="C36" s="55">
        <v>300</v>
      </c>
      <c r="D36" s="55" t="s">
        <v>30</v>
      </c>
      <c r="E36" s="56"/>
      <c r="F36" s="21">
        <v>9.5</v>
      </c>
      <c r="G36" s="22">
        <f t="shared" si="0"/>
        <v>0</v>
      </c>
      <c r="H36" s="22">
        <f t="shared" si="1"/>
        <v>0</v>
      </c>
      <c r="I36" s="22">
        <f t="shared" si="2"/>
        <v>0</v>
      </c>
      <c r="J36" s="23"/>
      <c r="K36" s="24"/>
      <c r="L36" s="93"/>
      <c r="M36" s="93"/>
      <c r="N36" s="90"/>
      <c r="O36" s="90"/>
      <c r="P36" s="90"/>
    </row>
    <row r="37" spans="1:16" ht="18" customHeight="1" x14ac:dyDescent="0.2">
      <c r="A37" s="16" t="s">
        <v>145</v>
      </c>
      <c r="B37" s="54" t="s">
        <v>146</v>
      </c>
      <c r="C37" s="55">
        <v>350</v>
      </c>
      <c r="D37" s="55" t="s">
        <v>30</v>
      </c>
      <c r="E37" s="56"/>
      <c r="F37" s="21">
        <v>9.5</v>
      </c>
      <c r="G37" s="22">
        <f t="shared" si="0"/>
        <v>0</v>
      </c>
      <c r="H37" s="22">
        <f t="shared" si="1"/>
        <v>0</v>
      </c>
      <c r="I37" s="22">
        <f t="shared" si="2"/>
        <v>0</v>
      </c>
      <c r="J37" s="23"/>
      <c r="K37" s="24"/>
      <c r="L37" s="89"/>
      <c r="M37" s="89"/>
      <c r="N37" s="90"/>
      <c r="O37" s="90"/>
      <c r="P37" s="90"/>
    </row>
    <row r="38" spans="1:16" ht="21.75" customHeight="1" x14ac:dyDescent="0.2">
      <c r="A38" s="16" t="s">
        <v>147</v>
      </c>
      <c r="B38" s="54" t="s">
        <v>148</v>
      </c>
      <c r="C38" s="55">
        <v>500</v>
      </c>
      <c r="D38" s="55" t="s">
        <v>30</v>
      </c>
      <c r="E38" s="56"/>
      <c r="F38" s="21">
        <v>9.5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3"/>
      <c r="K38" s="24"/>
      <c r="L38" s="91"/>
      <c r="M38" s="91"/>
      <c r="N38" s="92"/>
      <c r="O38" s="90"/>
      <c r="P38" s="92"/>
    </row>
    <row r="39" spans="1:16" ht="21.75" customHeight="1" x14ac:dyDescent="0.2">
      <c r="A39" s="16" t="s">
        <v>149</v>
      </c>
      <c r="B39" s="54" t="s">
        <v>150</v>
      </c>
      <c r="C39" s="55">
        <v>300</v>
      </c>
      <c r="D39" s="55" t="s">
        <v>30</v>
      </c>
      <c r="E39" s="56"/>
      <c r="F39" s="21">
        <v>9.5</v>
      </c>
      <c r="G39" s="22">
        <f t="shared" si="0"/>
        <v>0</v>
      </c>
      <c r="H39" s="22">
        <f t="shared" si="1"/>
        <v>0</v>
      </c>
      <c r="I39" s="22">
        <f t="shared" si="2"/>
        <v>0</v>
      </c>
      <c r="J39" s="23"/>
      <c r="K39" s="24"/>
      <c r="L39" s="93"/>
      <c r="M39" s="93"/>
      <c r="N39" s="92"/>
      <c r="O39" s="90"/>
      <c r="P39" s="92"/>
    </row>
    <row r="40" spans="1:16" ht="18" customHeight="1" x14ac:dyDescent="0.2">
      <c r="A40" s="16" t="s">
        <v>151</v>
      </c>
      <c r="B40" s="54" t="s">
        <v>152</v>
      </c>
      <c r="C40" s="55">
        <v>250</v>
      </c>
      <c r="D40" s="55" t="s">
        <v>30</v>
      </c>
      <c r="E40" s="56"/>
      <c r="F40" s="21">
        <v>9.5</v>
      </c>
      <c r="G40" s="22">
        <f t="shared" si="0"/>
        <v>0</v>
      </c>
      <c r="H40" s="22">
        <f t="shared" si="1"/>
        <v>0</v>
      </c>
      <c r="I40" s="22">
        <f t="shared" si="2"/>
        <v>0</v>
      </c>
      <c r="J40" s="23"/>
      <c r="K40" s="24"/>
      <c r="L40" s="93"/>
      <c r="M40" s="93"/>
      <c r="N40" s="90"/>
      <c r="O40" s="90"/>
      <c r="P40" s="90"/>
    </row>
    <row r="41" spans="1:16" ht="18" customHeight="1" x14ac:dyDescent="0.2">
      <c r="A41" s="16" t="s">
        <v>153</v>
      </c>
      <c r="B41" s="54" t="s">
        <v>154</v>
      </c>
      <c r="C41" s="55">
        <v>250</v>
      </c>
      <c r="D41" s="55" t="s">
        <v>30</v>
      </c>
      <c r="E41" s="56"/>
      <c r="F41" s="21">
        <v>9.5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3"/>
      <c r="K41" s="24"/>
      <c r="L41" s="93"/>
      <c r="M41" s="93"/>
      <c r="N41" s="90"/>
      <c r="O41" s="90"/>
      <c r="P41" s="90"/>
    </row>
    <row r="42" spans="1:16" ht="20.25" customHeight="1" x14ac:dyDescent="0.2">
      <c r="A42" s="16" t="s">
        <v>155</v>
      </c>
      <c r="B42" s="54" t="s">
        <v>156</v>
      </c>
      <c r="C42" s="55">
        <v>5</v>
      </c>
      <c r="D42" s="55" t="s">
        <v>30</v>
      </c>
      <c r="E42" s="56"/>
      <c r="F42" s="21">
        <v>9.5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3"/>
      <c r="K42" s="24"/>
      <c r="L42" s="93"/>
      <c r="M42" s="93"/>
      <c r="N42" s="90"/>
      <c r="O42" s="90"/>
      <c r="P42" s="90"/>
    </row>
    <row r="43" spans="1:16" ht="18" customHeight="1" x14ac:dyDescent="0.2">
      <c r="A43" s="16" t="s">
        <v>157</v>
      </c>
      <c r="B43" s="54" t="s">
        <v>158</v>
      </c>
      <c r="C43" s="55">
        <v>150</v>
      </c>
      <c r="D43" s="55" t="s">
        <v>30</v>
      </c>
      <c r="E43" s="56"/>
      <c r="F43" s="21">
        <v>9.5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3"/>
      <c r="K43" s="24"/>
      <c r="L43" s="93"/>
      <c r="M43" s="93"/>
      <c r="N43" s="90"/>
      <c r="O43" s="90"/>
      <c r="P43" s="90"/>
    </row>
    <row r="44" spans="1:16" ht="18" customHeight="1" x14ac:dyDescent="0.2">
      <c r="A44" s="16" t="s">
        <v>159</v>
      </c>
      <c r="B44" s="54" t="s">
        <v>160</v>
      </c>
      <c r="C44" s="55">
        <v>1000</v>
      </c>
      <c r="D44" s="55" t="s">
        <v>30</v>
      </c>
      <c r="E44" s="56"/>
      <c r="F44" s="21">
        <v>9.5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3"/>
      <c r="K44" s="24"/>
      <c r="L44" s="93"/>
      <c r="M44" s="93"/>
      <c r="N44" s="90"/>
      <c r="O44" s="90"/>
      <c r="P44" s="90"/>
    </row>
    <row r="45" spans="1:16" ht="18" customHeight="1" x14ac:dyDescent="0.2">
      <c r="A45" s="16" t="s">
        <v>161</v>
      </c>
      <c r="B45" s="54" t="s">
        <v>162</v>
      </c>
      <c r="C45" s="55">
        <v>80</v>
      </c>
      <c r="D45" s="55" t="s">
        <v>30</v>
      </c>
      <c r="E45" s="56"/>
      <c r="F45" s="21">
        <v>9.5</v>
      </c>
      <c r="G45" s="22">
        <f t="shared" si="0"/>
        <v>0</v>
      </c>
      <c r="H45" s="22">
        <f t="shared" si="1"/>
        <v>0</v>
      </c>
      <c r="I45" s="22">
        <f t="shared" si="2"/>
        <v>0</v>
      </c>
      <c r="J45" s="23"/>
      <c r="K45" s="24"/>
      <c r="L45" s="93"/>
      <c r="M45" s="93"/>
      <c r="N45" s="90"/>
      <c r="O45" s="90"/>
      <c r="P45" s="90"/>
    </row>
    <row r="46" spans="1:16" ht="18" customHeight="1" x14ac:dyDescent="0.2">
      <c r="A46" s="16" t="s">
        <v>163</v>
      </c>
      <c r="B46" s="54" t="s">
        <v>164</v>
      </c>
      <c r="C46" s="55">
        <v>130</v>
      </c>
      <c r="D46" s="55" t="s">
        <v>30</v>
      </c>
      <c r="E46" s="56"/>
      <c r="F46" s="21">
        <v>9.5</v>
      </c>
      <c r="G46" s="22">
        <f t="shared" si="0"/>
        <v>0</v>
      </c>
      <c r="H46" s="22">
        <f t="shared" si="1"/>
        <v>0</v>
      </c>
      <c r="I46" s="22">
        <f t="shared" si="2"/>
        <v>0</v>
      </c>
      <c r="J46" s="23"/>
      <c r="K46" s="24"/>
      <c r="L46" s="93"/>
      <c r="M46" s="93"/>
      <c r="N46" s="90"/>
      <c r="O46" s="90"/>
      <c r="P46" s="90"/>
    </row>
    <row r="47" spans="1:16" ht="18" customHeight="1" x14ac:dyDescent="0.2">
      <c r="A47" s="16" t="s">
        <v>165</v>
      </c>
      <c r="B47" s="54" t="s">
        <v>166</v>
      </c>
      <c r="C47" s="55">
        <v>10</v>
      </c>
      <c r="D47" s="55" t="s">
        <v>30</v>
      </c>
      <c r="E47" s="56"/>
      <c r="F47" s="21">
        <v>9.5</v>
      </c>
      <c r="G47" s="22">
        <f t="shared" si="0"/>
        <v>0</v>
      </c>
      <c r="H47" s="22">
        <f t="shared" si="1"/>
        <v>0</v>
      </c>
      <c r="I47" s="22">
        <f t="shared" si="2"/>
        <v>0</v>
      </c>
      <c r="J47" s="23"/>
      <c r="K47" s="24"/>
      <c r="L47" s="93"/>
      <c r="M47" s="93"/>
      <c r="N47" s="90"/>
      <c r="O47" s="90"/>
      <c r="P47" s="90"/>
    </row>
    <row r="48" spans="1:16" ht="18" customHeight="1" x14ac:dyDescent="0.2">
      <c r="A48" s="16" t="s">
        <v>167</v>
      </c>
      <c r="B48" s="54" t="s">
        <v>168</v>
      </c>
      <c r="C48" s="55">
        <v>30</v>
      </c>
      <c r="D48" s="55" t="s">
        <v>30</v>
      </c>
      <c r="E48" s="56"/>
      <c r="F48" s="21">
        <v>9.5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3"/>
      <c r="K48" s="24"/>
      <c r="L48" s="93"/>
      <c r="M48" s="93"/>
      <c r="N48" s="90"/>
      <c r="O48" s="90"/>
      <c r="P48" s="90"/>
    </row>
    <row r="49" spans="1:16" ht="18" customHeight="1" x14ac:dyDescent="0.2">
      <c r="A49" s="16" t="s">
        <v>169</v>
      </c>
      <c r="B49" s="54" t="s">
        <v>170</v>
      </c>
      <c r="C49" s="55">
        <v>250</v>
      </c>
      <c r="D49" s="55" t="s">
        <v>30</v>
      </c>
      <c r="E49" s="56"/>
      <c r="F49" s="21">
        <v>9.5</v>
      </c>
      <c r="G49" s="22">
        <f t="shared" si="0"/>
        <v>0</v>
      </c>
      <c r="H49" s="22">
        <f t="shared" si="1"/>
        <v>0</v>
      </c>
      <c r="I49" s="22">
        <f t="shared" si="2"/>
        <v>0</v>
      </c>
      <c r="J49" s="23"/>
      <c r="K49" s="24"/>
      <c r="L49" s="93"/>
      <c r="M49" s="93"/>
      <c r="N49" s="90"/>
      <c r="O49" s="90"/>
      <c r="P49" s="90"/>
    </row>
    <row r="50" spans="1:16" ht="18" customHeight="1" x14ac:dyDescent="0.2">
      <c r="A50" s="16" t="s">
        <v>171</v>
      </c>
      <c r="B50" s="54" t="s">
        <v>172</v>
      </c>
      <c r="C50" s="55">
        <v>5</v>
      </c>
      <c r="D50" s="55" t="s">
        <v>30</v>
      </c>
      <c r="E50" s="56"/>
      <c r="F50" s="21">
        <v>9.5</v>
      </c>
      <c r="G50" s="22">
        <f t="shared" si="0"/>
        <v>0</v>
      </c>
      <c r="H50" s="22">
        <f t="shared" si="1"/>
        <v>0</v>
      </c>
      <c r="I50" s="22">
        <f t="shared" si="2"/>
        <v>0</v>
      </c>
      <c r="J50" s="23"/>
      <c r="K50" s="24"/>
      <c r="L50" s="93"/>
      <c r="M50" s="93"/>
      <c r="N50" s="90"/>
      <c r="O50" s="90"/>
      <c r="P50" s="90"/>
    </row>
    <row r="51" spans="1:16" ht="18" customHeight="1" x14ac:dyDescent="0.2">
      <c r="A51" s="16" t="s">
        <v>173</v>
      </c>
      <c r="B51" s="54" t="s">
        <v>174</v>
      </c>
      <c r="C51" s="55">
        <v>30</v>
      </c>
      <c r="D51" s="55" t="s">
        <v>30</v>
      </c>
      <c r="E51" s="56"/>
      <c r="F51" s="21">
        <v>9.5</v>
      </c>
      <c r="G51" s="22">
        <f t="shared" si="0"/>
        <v>0</v>
      </c>
      <c r="H51" s="22">
        <f t="shared" si="1"/>
        <v>0</v>
      </c>
      <c r="I51" s="22">
        <f t="shared" si="2"/>
        <v>0</v>
      </c>
      <c r="J51" s="23"/>
      <c r="K51" s="24"/>
      <c r="L51" s="91"/>
      <c r="M51" s="94"/>
      <c r="N51" s="90"/>
      <c r="O51" s="90"/>
      <c r="P51" s="92"/>
    </row>
    <row r="52" spans="1:16" ht="18" customHeight="1" x14ac:dyDescent="0.2">
      <c r="A52" s="16" t="s">
        <v>175</v>
      </c>
      <c r="B52" s="54" t="s">
        <v>176</v>
      </c>
      <c r="C52" s="55">
        <v>100</v>
      </c>
      <c r="D52" s="55" t="s">
        <v>30</v>
      </c>
      <c r="E52" s="56"/>
      <c r="F52" s="21">
        <v>9.5</v>
      </c>
      <c r="G52" s="22">
        <f t="shared" si="0"/>
        <v>0</v>
      </c>
      <c r="H52" s="22">
        <f t="shared" si="1"/>
        <v>0</v>
      </c>
      <c r="I52" s="22">
        <f t="shared" si="2"/>
        <v>0</v>
      </c>
      <c r="J52" s="23"/>
      <c r="K52" s="24"/>
      <c r="L52" s="93"/>
      <c r="M52" s="93"/>
      <c r="N52" s="92"/>
      <c r="O52" s="90"/>
      <c r="P52" s="92"/>
    </row>
    <row r="53" spans="1:16" ht="18" customHeight="1" x14ac:dyDescent="0.2">
      <c r="A53" s="16" t="s">
        <v>177</v>
      </c>
      <c r="B53" s="54" t="s">
        <v>178</v>
      </c>
      <c r="C53" s="55">
        <v>300</v>
      </c>
      <c r="D53" s="55" t="s">
        <v>30</v>
      </c>
      <c r="E53" s="56"/>
      <c r="F53" s="21">
        <v>9.5</v>
      </c>
      <c r="G53" s="22">
        <f t="shared" si="0"/>
        <v>0</v>
      </c>
      <c r="H53" s="22">
        <f t="shared" si="1"/>
        <v>0</v>
      </c>
      <c r="I53" s="22">
        <f t="shared" si="2"/>
        <v>0</v>
      </c>
      <c r="J53" s="23"/>
      <c r="K53" s="24"/>
      <c r="L53" s="49"/>
      <c r="M53" s="49"/>
      <c r="N53" s="90"/>
      <c r="O53" s="90"/>
      <c r="P53" s="90"/>
    </row>
    <row r="54" spans="1:16" ht="18" customHeight="1" x14ac:dyDescent="0.2">
      <c r="A54" s="16" t="s">
        <v>179</v>
      </c>
      <c r="B54" s="54" t="s">
        <v>180</v>
      </c>
      <c r="C54" s="55">
        <v>10</v>
      </c>
      <c r="D54" s="55" t="s">
        <v>30</v>
      </c>
      <c r="E54" s="56"/>
      <c r="F54" s="21">
        <v>9.5</v>
      </c>
      <c r="G54" s="22">
        <f t="shared" si="0"/>
        <v>0</v>
      </c>
      <c r="H54" s="22">
        <f t="shared" si="1"/>
        <v>0</v>
      </c>
      <c r="I54" s="22">
        <f t="shared" si="2"/>
        <v>0</v>
      </c>
      <c r="J54" s="23"/>
      <c r="K54" s="24"/>
      <c r="L54" s="49"/>
      <c r="M54" s="49"/>
    </row>
    <row r="55" spans="1:16" ht="18" customHeight="1" x14ac:dyDescent="0.2">
      <c r="A55" s="16" t="s">
        <v>181</v>
      </c>
      <c r="B55" s="54" t="s">
        <v>182</v>
      </c>
      <c r="C55" s="55">
        <v>200</v>
      </c>
      <c r="D55" s="55" t="s">
        <v>30</v>
      </c>
      <c r="E55" s="56"/>
      <c r="F55" s="21">
        <v>9.5</v>
      </c>
      <c r="G55" s="22">
        <f t="shared" si="0"/>
        <v>0</v>
      </c>
      <c r="H55" s="22">
        <f t="shared" si="1"/>
        <v>0</v>
      </c>
      <c r="I55" s="22">
        <f t="shared" si="2"/>
        <v>0</v>
      </c>
      <c r="J55" s="23"/>
      <c r="K55" s="24"/>
      <c r="L55" s="49"/>
      <c r="M55" s="49"/>
    </row>
    <row r="56" spans="1:16" ht="18" customHeight="1" x14ac:dyDescent="0.2">
      <c r="A56" s="16" t="s">
        <v>183</v>
      </c>
      <c r="B56" s="54" t="s">
        <v>184</v>
      </c>
      <c r="C56" s="55">
        <v>60</v>
      </c>
      <c r="D56" s="55" t="s">
        <v>30</v>
      </c>
      <c r="E56" s="56"/>
      <c r="F56" s="21">
        <v>9.5</v>
      </c>
      <c r="G56" s="22">
        <f t="shared" si="0"/>
        <v>0</v>
      </c>
      <c r="H56" s="22">
        <f t="shared" si="1"/>
        <v>0</v>
      </c>
      <c r="I56" s="22">
        <f t="shared" si="2"/>
        <v>0</v>
      </c>
      <c r="J56" s="23"/>
      <c r="K56" s="24"/>
      <c r="L56" s="49"/>
      <c r="M56" s="49"/>
    </row>
    <row r="57" spans="1:16" ht="18" customHeight="1" x14ac:dyDescent="0.2">
      <c r="A57" s="16" t="s">
        <v>185</v>
      </c>
      <c r="B57" s="54" t="s">
        <v>186</v>
      </c>
      <c r="C57" s="55">
        <v>80</v>
      </c>
      <c r="D57" s="55" t="s">
        <v>30</v>
      </c>
      <c r="E57" s="56"/>
      <c r="F57" s="21">
        <v>9.5</v>
      </c>
      <c r="G57" s="22">
        <f t="shared" si="0"/>
        <v>0</v>
      </c>
      <c r="H57" s="22">
        <f t="shared" si="1"/>
        <v>0</v>
      </c>
      <c r="I57" s="22">
        <f t="shared" si="2"/>
        <v>0</v>
      </c>
      <c r="J57" s="23"/>
      <c r="K57" s="24"/>
      <c r="L57" s="49"/>
      <c r="M57" s="49"/>
    </row>
    <row r="58" spans="1:16" ht="18" customHeight="1" x14ac:dyDescent="0.2">
      <c r="A58" s="16" t="s">
        <v>187</v>
      </c>
      <c r="B58" s="54" t="s">
        <v>188</v>
      </c>
      <c r="C58" s="55">
        <v>10</v>
      </c>
      <c r="D58" s="55" t="s">
        <v>30</v>
      </c>
      <c r="E58" s="56"/>
      <c r="F58" s="21">
        <v>9.5</v>
      </c>
      <c r="G58" s="22">
        <f t="shared" si="0"/>
        <v>0</v>
      </c>
      <c r="H58" s="22">
        <f t="shared" si="1"/>
        <v>0</v>
      </c>
      <c r="I58" s="22">
        <f t="shared" si="2"/>
        <v>0</v>
      </c>
      <c r="J58" s="23"/>
      <c r="K58" s="24"/>
      <c r="L58" s="49"/>
      <c r="M58" s="49"/>
    </row>
    <row r="59" spans="1:16" ht="18" customHeight="1" x14ac:dyDescent="0.2">
      <c r="A59" s="16" t="s">
        <v>189</v>
      </c>
      <c r="B59" s="54" t="s">
        <v>190</v>
      </c>
      <c r="C59" s="55">
        <v>20</v>
      </c>
      <c r="D59" s="55" t="s">
        <v>30</v>
      </c>
      <c r="E59" s="56"/>
      <c r="F59" s="21">
        <v>9.5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3"/>
      <c r="K59" s="24"/>
      <c r="L59" s="49"/>
      <c r="M59" s="49"/>
    </row>
    <row r="60" spans="1:16" ht="18" customHeight="1" x14ac:dyDescent="0.2">
      <c r="A60" s="16" t="s">
        <v>191</v>
      </c>
      <c r="B60" s="54" t="s">
        <v>192</v>
      </c>
      <c r="C60" s="48">
        <v>10</v>
      </c>
      <c r="D60" s="48" t="s">
        <v>30</v>
      </c>
      <c r="E60" s="56"/>
      <c r="F60" s="21">
        <v>9.5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3"/>
      <c r="K60" s="24"/>
      <c r="L60" s="49"/>
      <c r="M60" s="49"/>
    </row>
    <row r="61" spans="1:16" ht="18" customHeight="1" x14ac:dyDescent="0.2">
      <c r="A61" s="16" t="s">
        <v>193</v>
      </c>
      <c r="B61" s="54" t="s">
        <v>194</v>
      </c>
      <c r="C61" s="55">
        <v>100</v>
      </c>
      <c r="D61" s="55" t="s">
        <v>30</v>
      </c>
      <c r="E61" s="56"/>
      <c r="F61" s="21">
        <v>9.5</v>
      </c>
      <c r="G61" s="22">
        <f t="shared" si="0"/>
        <v>0</v>
      </c>
      <c r="H61" s="22">
        <f>C61*E61</f>
        <v>0</v>
      </c>
      <c r="I61" s="22">
        <f t="shared" si="2"/>
        <v>0</v>
      </c>
      <c r="J61" s="23"/>
      <c r="K61" s="24"/>
      <c r="L61" s="49"/>
      <c r="M61" s="49"/>
    </row>
    <row r="62" spans="1:16" ht="18" customHeight="1" x14ac:dyDescent="0.2">
      <c r="A62" s="16" t="s">
        <v>195</v>
      </c>
      <c r="B62" s="54" t="s">
        <v>196</v>
      </c>
      <c r="C62" s="55">
        <v>30</v>
      </c>
      <c r="D62" s="55" t="s">
        <v>30</v>
      </c>
      <c r="E62" s="56"/>
      <c r="F62" s="21">
        <v>9.5</v>
      </c>
      <c r="G62" s="22">
        <f t="shared" si="0"/>
        <v>0</v>
      </c>
      <c r="H62" s="22">
        <f t="shared" si="1"/>
        <v>0</v>
      </c>
      <c r="I62" s="22">
        <f t="shared" si="2"/>
        <v>0</v>
      </c>
      <c r="J62" s="23"/>
      <c r="K62" s="24"/>
      <c r="L62" s="49"/>
      <c r="M62" s="49"/>
    </row>
    <row r="63" spans="1:16" ht="20.25" customHeight="1" x14ac:dyDescent="0.2">
      <c r="A63" s="16" t="s">
        <v>197</v>
      </c>
      <c r="B63" s="54" t="s">
        <v>198</v>
      </c>
      <c r="C63" s="55">
        <v>200</v>
      </c>
      <c r="D63" s="55" t="s">
        <v>30</v>
      </c>
      <c r="E63" s="56"/>
      <c r="F63" s="21">
        <v>9.5</v>
      </c>
      <c r="G63" s="22">
        <f t="shared" si="0"/>
        <v>0</v>
      </c>
      <c r="H63" s="22">
        <f t="shared" si="1"/>
        <v>0</v>
      </c>
      <c r="I63" s="22">
        <f t="shared" si="2"/>
        <v>0</v>
      </c>
      <c r="J63" s="23"/>
      <c r="K63" s="24"/>
      <c r="L63" s="49"/>
      <c r="M63" s="49"/>
    </row>
    <row r="64" spans="1:16" ht="20.25" customHeight="1" x14ac:dyDescent="0.2">
      <c r="A64" s="16" t="s">
        <v>199</v>
      </c>
      <c r="B64" s="54" t="s">
        <v>200</v>
      </c>
      <c r="C64" s="55">
        <v>300</v>
      </c>
      <c r="D64" s="55" t="s">
        <v>30</v>
      </c>
      <c r="E64" s="56"/>
      <c r="F64" s="21">
        <v>9.5</v>
      </c>
      <c r="G64" s="22">
        <f t="shared" si="0"/>
        <v>0</v>
      </c>
      <c r="H64" s="22">
        <f t="shared" si="1"/>
        <v>0</v>
      </c>
      <c r="I64" s="22">
        <f t="shared" si="2"/>
        <v>0</v>
      </c>
      <c r="J64" s="74"/>
      <c r="K64" s="95"/>
      <c r="L64" s="49"/>
      <c r="M64" s="49"/>
    </row>
    <row r="65" spans="1:13" ht="20.25" customHeight="1" x14ac:dyDescent="0.2">
      <c r="A65" s="16" t="s">
        <v>201</v>
      </c>
      <c r="B65" s="54" t="s">
        <v>202</v>
      </c>
      <c r="C65" s="96">
        <v>200</v>
      </c>
      <c r="D65" s="55" t="s">
        <v>30</v>
      </c>
      <c r="E65" s="56"/>
      <c r="F65" s="21">
        <v>9.5</v>
      </c>
      <c r="G65" s="22">
        <f t="shared" si="0"/>
        <v>0</v>
      </c>
      <c r="H65" s="22">
        <f>C65*E65</f>
        <v>0</v>
      </c>
      <c r="I65" s="22">
        <f t="shared" si="2"/>
        <v>0</v>
      </c>
      <c r="J65" s="97"/>
      <c r="K65" s="88"/>
      <c r="L65" s="49"/>
      <c r="M65" s="49"/>
    </row>
    <row r="66" spans="1:13" ht="15.75" customHeight="1" x14ac:dyDescent="0.2">
      <c r="A66" s="80"/>
      <c r="B66" s="222" t="s">
        <v>64</v>
      </c>
      <c r="C66" s="206"/>
      <c r="D66" s="206"/>
      <c r="E66" s="206"/>
      <c r="F66" s="206"/>
      <c r="G66" s="207"/>
      <c r="H66" s="36">
        <f>SUM(H14:H65)</f>
        <v>0</v>
      </c>
      <c r="I66" s="22">
        <f>SUM(I14:I65)</f>
        <v>0</v>
      </c>
      <c r="J66" s="1"/>
      <c r="K66" s="1"/>
    </row>
    <row r="67" spans="1:13" ht="15.7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3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3" ht="12.75" customHeight="1" x14ac:dyDescent="0.2">
      <c r="A69" s="1"/>
      <c r="B69" s="1" t="s">
        <v>65</v>
      </c>
      <c r="C69" s="1"/>
      <c r="D69" s="1"/>
      <c r="E69" s="225" t="s">
        <v>66</v>
      </c>
      <c r="F69" s="196"/>
      <c r="G69" s="1"/>
      <c r="H69" s="1"/>
      <c r="I69" s="1"/>
      <c r="J69" s="1"/>
      <c r="K69" s="1"/>
    </row>
    <row r="70" spans="1:13" ht="27" customHeight="1" x14ac:dyDescent="0.2">
      <c r="A70" s="1"/>
      <c r="B70" s="86"/>
      <c r="C70" s="1"/>
      <c r="D70" s="1"/>
      <c r="E70" s="224"/>
      <c r="F70" s="213"/>
      <c r="G70" s="213"/>
      <c r="I70" s="1"/>
      <c r="J70" s="1"/>
      <c r="K70" s="1"/>
    </row>
    <row r="71" spans="1:13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3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3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3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3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3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3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3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3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3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algorithmName="SHA-512" hashValue="LAEDnA/igD4i+sAwlCch7KxRgyMVcfk32O5vmChATBi8GXXU32Rg1P5TGpEtMA1nCS5AXSAqX2BRIe1B47QxIA==" saltValue="BfE1ufoI8ciJRwcRDqxHuw==" spinCount="100000" sheet="1"/>
  <mergeCells count="13">
    <mergeCell ref="E70:G70"/>
    <mergeCell ref="B5:C5"/>
    <mergeCell ref="A7:B7"/>
    <mergeCell ref="A9:B9"/>
    <mergeCell ref="L11:M11"/>
    <mergeCell ref="B66:G66"/>
    <mergeCell ref="E69:F69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464E3-EBF2-40FE-BFC1-17DA9F89AF17}">
  <dimension ref="A1:AA999"/>
  <sheetViews>
    <sheetView topLeftCell="A13" workbookViewId="0">
      <selection activeCell="H30" sqref="H30"/>
    </sheetView>
  </sheetViews>
  <sheetFormatPr defaultColWidth="14.42578125" defaultRowHeight="15" customHeight="1" x14ac:dyDescent="0.2"/>
  <cols>
    <col min="1" max="1" width="5" style="2" customWidth="1"/>
    <col min="2" max="2" width="33.8554687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8" width="13.7109375" style="2" customWidth="1"/>
    <col min="9" max="9" width="14.28515625" style="2" customWidth="1"/>
    <col min="10" max="10" width="23.7109375" style="2" customWidth="1"/>
    <col min="11" max="11" width="17.140625" style="2" customWidth="1"/>
    <col min="12" max="12" width="8" style="2" customWidth="1"/>
    <col min="13" max="13" width="13.42578125" style="2" customWidth="1"/>
    <col min="14" max="27" width="8" style="2" customWidth="1"/>
    <col min="28" max="256" width="14.42578125" style="2"/>
    <col min="257" max="257" width="5" style="2" customWidth="1"/>
    <col min="258" max="258" width="33.8554687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4" width="13.7109375" style="2" customWidth="1"/>
    <col min="265" max="265" width="14.28515625" style="2" customWidth="1"/>
    <col min="266" max="266" width="23.7109375" style="2" customWidth="1"/>
    <col min="267" max="267" width="17.140625" style="2" customWidth="1"/>
    <col min="268" max="268" width="8" style="2" customWidth="1"/>
    <col min="269" max="269" width="13.42578125" style="2" customWidth="1"/>
    <col min="270" max="283" width="8" style="2" customWidth="1"/>
    <col min="284" max="512" width="14.42578125" style="2"/>
    <col min="513" max="513" width="5" style="2" customWidth="1"/>
    <col min="514" max="514" width="33.8554687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0" width="13.7109375" style="2" customWidth="1"/>
    <col min="521" max="521" width="14.28515625" style="2" customWidth="1"/>
    <col min="522" max="522" width="23.7109375" style="2" customWidth="1"/>
    <col min="523" max="523" width="17.140625" style="2" customWidth="1"/>
    <col min="524" max="524" width="8" style="2" customWidth="1"/>
    <col min="525" max="525" width="13.42578125" style="2" customWidth="1"/>
    <col min="526" max="539" width="8" style="2" customWidth="1"/>
    <col min="540" max="768" width="14.42578125" style="2"/>
    <col min="769" max="769" width="5" style="2" customWidth="1"/>
    <col min="770" max="770" width="33.8554687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6" width="13.7109375" style="2" customWidth="1"/>
    <col min="777" max="777" width="14.28515625" style="2" customWidth="1"/>
    <col min="778" max="778" width="23.7109375" style="2" customWidth="1"/>
    <col min="779" max="779" width="17.140625" style="2" customWidth="1"/>
    <col min="780" max="780" width="8" style="2" customWidth="1"/>
    <col min="781" max="781" width="13.42578125" style="2" customWidth="1"/>
    <col min="782" max="795" width="8" style="2" customWidth="1"/>
    <col min="796" max="1024" width="14.42578125" style="2"/>
    <col min="1025" max="1025" width="5" style="2" customWidth="1"/>
    <col min="1026" max="1026" width="33.8554687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2" width="13.7109375" style="2" customWidth="1"/>
    <col min="1033" max="1033" width="14.28515625" style="2" customWidth="1"/>
    <col min="1034" max="1034" width="23.7109375" style="2" customWidth="1"/>
    <col min="1035" max="1035" width="17.140625" style="2" customWidth="1"/>
    <col min="1036" max="1036" width="8" style="2" customWidth="1"/>
    <col min="1037" max="1037" width="13.42578125" style="2" customWidth="1"/>
    <col min="1038" max="1051" width="8" style="2" customWidth="1"/>
    <col min="1052" max="1280" width="14.42578125" style="2"/>
    <col min="1281" max="1281" width="5" style="2" customWidth="1"/>
    <col min="1282" max="1282" width="33.8554687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8" width="13.7109375" style="2" customWidth="1"/>
    <col min="1289" max="1289" width="14.28515625" style="2" customWidth="1"/>
    <col min="1290" max="1290" width="23.7109375" style="2" customWidth="1"/>
    <col min="1291" max="1291" width="17.140625" style="2" customWidth="1"/>
    <col min="1292" max="1292" width="8" style="2" customWidth="1"/>
    <col min="1293" max="1293" width="13.42578125" style="2" customWidth="1"/>
    <col min="1294" max="1307" width="8" style="2" customWidth="1"/>
    <col min="1308" max="1536" width="14.42578125" style="2"/>
    <col min="1537" max="1537" width="5" style="2" customWidth="1"/>
    <col min="1538" max="1538" width="33.8554687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4" width="13.7109375" style="2" customWidth="1"/>
    <col min="1545" max="1545" width="14.28515625" style="2" customWidth="1"/>
    <col min="1546" max="1546" width="23.7109375" style="2" customWidth="1"/>
    <col min="1547" max="1547" width="17.140625" style="2" customWidth="1"/>
    <col min="1548" max="1548" width="8" style="2" customWidth="1"/>
    <col min="1549" max="1549" width="13.42578125" style="2" customWidth="1"/>
    <col min="1550" max="1563" width="8" style="2" customWidth="1"/>
    <col min="1564" max="1792" width="14.42578125" style="2"/>
    <col min="1793" max="1793" width="5" style="2" customWidth="1"/>
    <col min="1794" max="1794" width="33.8554687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0" width="13.7109375" style="2" customWidth="1"/>
    <col min="1801" max="1801" width="14.28515625" style="2" customWidth="1"/>
    <col min="1802" max="1802" width="23.7109375" style="2" customWidth="1"/>
    <col min="1803" max="1803" width="17.140625" style="2" customWidth="1"/>
    <col min="1804" max="1804" width="8" style="2" customWidth="1"/>
    <col min="1805" max="1805" width="13.42578125" style="2" customWidth="1"/>
    <col min="1806" max="1819" width="8" style="2" customWidth="1"/>
    <col min="1820" max="2048" width="14.42578125" style="2"/>
    <col min="2049" max="2049" width="5" style="2" customWidth="1"/>
    <col min="2050" max="2050" width="33.8554687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6" width="13.7109375" style="2" customWidth="1"/>
    <col min="2057" max="2057" width="14.28515625" style="2" customWidth="1"/>
    <col min="2058" max="2058" width="23.7109375" style="2" customWidth="1"/>
    <col min="2059" max="2059" width="17.140625" style="2" customWidth="1"/>
    <col min="2060" max="2060" width="8" style="2" customWidth="1"/>
    <col min="2061" max="2061" width="13.42578125" style="2" customWidth="1"/>
    <col min="2062" max="2075" width="8" style="2" customWidth="1"/>
    <col min="2076" max="2304" width="14.42578125" style="2"/>
    <col min="2305" max="2305" width="5" style="2" customWidth="1"/>
    <col min="2306" max="2306" width="33.8554687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2" width="13.7109375" style="2" customWidth="1"/>
    <col min="2313" max="2313" width="14.28515625" style="2" customWidth="1"/>
    <col min="2314" max="2314" width="23.7109375" style="2" customWidth="1"/>
    <col min="2315" max="2315" width="17.140625" style="2" customWidth="1"/>
    <col min="2316" max="2316" width="8" style="2" customWidth="1"/>
    <col min="2317" max="2317" width="13.42578125" style="2" customWidth="1"/>
    <col min="2318" max="2331" width="8" style="2" customWidth="1"/>
    <col min="2332" max="2560" width="14.42578125" style="2"/>
    <col min="2561" max="2561" width="5" style="2" customWidth="1"/>
    <col min="2562" max="2562" width="33.8554687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8" width="13.7109375" style="2" customWidth="1"/>
    <col min="2569" max="2569" width="14.28515625" style="2" customWidth="1"/>
    <col min="2570" max="2570" width="23.7109375" style="2" customWidth="1"/>
    <col min="2571" max="2571" width="17.140625" style="2" customWidth="1"/>
    <col min="2572" max="2572" width="8" style="2" customWidth="1"/>
    <col min="2573" max="2573" width="13.42578125" style="2" customWidth="1"/>
    <col min="2574" max="2587" width="8" style="2" customWidth="1"/>
    <col min="2588" max="2816" width="14.42578125" style="2"/>
    <col min="2817" max="2817" width="5" style="2" customWidth="1"/>
    <col min="2818" max="2818" width="33.8554687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4" width="13.7109375" style="2" customWidth="1"/>
    <col min="2825" max="2825" width="14.28515625" style="2" customWidth="1"/>
    <col min="2826" max="2826" width="23.7109375" style="2" customWidth="1"/>
    <col min="2827" max="2827" width="17.140625" style="2" customWidth="1"/>
    <col min="2828" max="2828" width="8" style="2" customWidth="1"/>
    <col min="2829" max="2829" width="13.42578125" style="2" customWidth="1"/>
    <col min="2830" max="2843" width="8" style="2" customWidth="1"/>
    <col min="2844" max="3072" width="14.42578125" style="2"/>
    <col min="3073" max="3073" width="5" style="2" customWidth="1"/>
    <col min="3074" max="3074" width="33.8554687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0" width="13.7109375" style="2" customWidth="1"/>
    <col min="3081" max="3081" width="14.28515625" style="2" customWidth="1"/>
    <col min="3082" max="3082" width="23.7109375" style="2" customWidth="1"/>
    <col min="3083" max="3083" width="17.140625" style="2" customWidth="1"/>
    <col min="3084" max="3084" width="8" style="2" customWidth="1"/>
    <col min="3085" max="3085" width="13.42578125" style="2" customWidth="1"/>
    <col min="3086" max="3099" width="8" style="2" customWidth="1"/>
    <col min="3100" max="3328" width="14.42578125" style="2"/>
    <col min="3329" max="3329" width="5" style="2" customWidth="1"/>
    <col min="3330" max="3330" width="33.8554687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6" width="13.7109375" style="2" customWidth="1"/>
    <col min="3337" max="3337" width="14.28515625" style="2" customWidth="1"/>
    <col min="3338" max="3338" width="23.7109375" style="2" customWidth="1"/>
    <col min="3339" max="3339" width="17.140625" style="2" customWidth="1"/>
    <col min="3340" max="3340" width="8" style="2" customWidth="1"/>
    <col min="3341" max="3341" width="13.42578125" style="2" customWidth="1"/>
    <col min="3342" max="3355" width="8" style="2" customWidth="1"/>
    <col min="3356" max="3584" width="14.42578125" style="2"/>
    <col min="3585" max="3585" width="5" style="2" customWidth="1"/>
    <col min="3586" max="3586" width="33.8554687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2" width="13.7109375" style="2" customWidth="1"/>
    <col min="3593" max="3593" width="14.28515625" style="2" customWidth="1"/>
    <col min="3594" max="3594" width="23.7109375" style="2" customWidth="1"/>
    <col min="3595" max="3595" width="17.140625" style="2" customWidth="1"/>
    <col min="3596" max="3596" width="8" style="2" customWidth="1"/>
    <col min="3597" max="3597" width="13.42578125" style="2" customWidth="1"/>
    <col min="3598" max="3611" width="8" style="2" customWidth="1"/>
    <col min="3612" max="3840" width="14.42578125" style="2"/>
    <col min="3841" max="3841" width="5" style="2" customWidth="1"/>
    <col min="3842" max="3842" width="33.8554687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8" width="13.7109375" style="2" customWidth="1"/>
    <col min="3849" max="3849" width="14.28515625" style="2" customWidth="1"/>
    <col min="3850" max="3850" width="23.7109375" style="2" customWidth="1"/>
    <col min="3851" max="3851" width="17.140625" style="2" customWidth="1"/>
    <col min="3852" max="3852" width="8" style="2" customWidth="1"/>
    <col min="3853" max="3853" width="13.42578125" style="2" customWidth="1"/>
    <col min="3854" max="3867" width="8" style="2" customWidth="1"/>
    <col min="3868" max="4096" width="14.42578125" style="2"/>
    <col min="4097" max="4097" width="5" style="2" customWidth="1"/>
    <col min="4098" max="4098" width="33.8554687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4" width="13.7109375" style="2" customWidth="1"/>
    <col min="4105" max="4105" width="14.28515625" style="2" customWidth="1"/>
    <col min="4106" max="4106" width="23.7109375" style="2" customWidth="1"/>
    <col min="4107" max="4107" width="17.140625" style="2" customWidth="1"/>
    <col min="4108" max="4108" width="8" style="2" customWidth="1"/>
    <col min="4109" max="4109" width="13.42578125" style="2" customWidth="1"/>
    <col min="4110" max="4123" width="8" style="2" customWidth="1"/>
    <col min="4124" max="4352" width="14.42578125" style="2"/>
    <col min="4353" max="4353" width="5" style="2" customWidth="1"/>
    <col min="4354" max="4354" width="33.8554687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0" width="13.7109375" style="2" customWidth="1"/>
    <col min="4361" max="4361" width="14.28515625" style="2" customWidth="1"/>
    <col min="4362" max="4362" width="23.7109375" style="2" customWidth="1"/>
    <col min="4363" max="4363" width="17.140625" style="2" customWidth="1"/>
    <col min="4364" max="4364" width="8" style="2" customWidth="1"/>
    <col min="4365" max="4365" width="13.42578125" style="2" customWidth="1"/>
    <col min="4366" max="4379" width="8" style="2" customWidth="1"/>
    <col min="4380" max="4608" width="14.42578125" style="2"/>
    <col min="4609" max="4609" width="5" style="2" customWidth="1"/>
    <col min="4610" max="4610" width="33.8554687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6" width="13.7109375" style="2" customWidth="1"/>
    <col min="4617" max="4617" width="14.28515625" style="2" customWidth="1"/>
    <col min="4618" max="4618" width="23.7109375" style="2" customWidth="1"/>
    <col min="4619" max="4619" width="17.140625" style="2" customWidth="1"/>
    <col min="4620" max="4620" width="8" style="2" customWidth="1"/>
    <col min="4621" max="4621" width="13.42578125" style="2" customWidth="1"/>
    <col min="4622" max="4635" width="8" style="2" customWidth="1"/>
    <col min="4636" max="4864" width="14.42578125" style="2"/>
    <col min="4865" max="4865" width="5" style="2" customWidth="1"/>
    <col min="4866" max="4866" width="33.8554687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2" width="13.7109375" style="2" customWidth="1"/>
    <col min="4873" max="4873" width="14.28515625" style="2" customWidth="1"/>
    <col min="4874" max="4874" width="23.7109375" style="2" customWidth="1"/>
    <col min="4875" max="4875" width="17.140625" style="2" customWidth="1"/>
    <col min="4876" max="4876" width="8" style="2" customWidth="1"/>
    <col min="4877" max="4877" width="13.42578125" style="2" customWidth="1"/>
    <col min="4878" max="4891" width="8" style="2" customWidth="1"/>
    <col min="4892" max="5120" width="14.42578125" style="2"/>
    <col min="5121" max="5121" width="5" style="2" customWidth="1"/>
    <col min="5122" max="5122" width="33.8554687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8" width="13.7109375" style="2" customWidth="1"/>
    <col min="5129" max="5129" width="14.28515625" style="2" customWidth="1"/>
    <col min="5130" max="5130" width="23.7109375" style="2" customWidth="1"/>
    <col min="5131" max="5131" width="17.140625" style="2" customWidth="1"/>
    <col min="5132" max="5132" width="8" style="2" customWidth="1"/>
    <col min="5133" max="5133" width="13.42578125" style="2" customWidth="1"/>
    <col min="5134" max="5147" width="8" style="2" customWidth="1"/>
    <col min="5148" max="5376" width="14.42578125" style="2"/>
    <col min="5377" max="5377" width="5" style="2" customWidth="1"/>
    <col min="5378" max="5378" width="33.8554687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4" width="13.7109375" style="2" customWidth="1"/>
    <col min="5385" max="5385" width="14.28515625" style="2" customWidth="1"/>
    <col min="5386" max="5386" width="23.7109375" style="2" customWidth="1"/>
    <col min="5387" max="5387" width="17.140625" style="2" customWidth="1"/>
    <col min="5388" max="5388" width="8" style="2" customWidth="1"/>
    <col min="5389" max="5389" width="13.42578125" style="2" customWidth="1"/>
    <col min="5390" max="5403" width="8" style="2" customWidth="1"/>
    <col min="5404" max="5632" width="14.42578125" style="2"/>
    <col min="5633" max="5633" width="5" style="2" customWidth="1"/>
    <col min="5634" max="5634" width="33.8554687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0" width="13.7109375" style="2" customWidth="1"/>
    <col min="5641" max="5641" width="14.28515625" style="2" customWidth="1"/>
    <col min="5642" max="5642" width="23.7109375" style="2" customWidth="1"/>
    <col min="5643" max="5643" width="17.140625" style="2" customWidth="1"/>
    <col min="5644" max="5644" width="8" style="2" customWidth="1"/>
    <col min="5645" max="5645" width="13.42578125" style="2" customWidth="1"/>
    <col min="5646" max="5659" width="8" style="2" customWidth="1"/>
    <col min="5660" max="5888" width="14.42578125" style="2"/>
    <col min="5889" max="5889" width="5" style="2" customWidth="1"/>
    <col min="5890" max="5890" width="33.8554687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6" width="13.7109375" style="2" customWidth="1"/>
    <col min="5897" max="5897" width="14.28515625" style="2" customWidth="1"/>
    <col min="5898" max="5898" width="23.7109375" style="2" customWidth="1"/>
    <col min="5899" max="5899" width="17.140625" style="2" customWidth="1"/>
    <col min="5900" max="5900" width="8" style="2" customWidth="1"/>
    <col min="5901" max="5901" width="13.42578125" style="2" customWidth="1"/>
    <col min="5902" max="5915" width="8" style="2" customWidth="1"/>
    <col min="5916" max="6144" width="14.42578125" style="2"/>
    <col min="6145" max="6145" width="5" style="2" customWidth="1"/>
    <col min="6146" max="6146" width="33.8554687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2" width="13.7109375" style="2" customWidth="1"/>
    <col min="6153" max="6153" width="14.28515625" style="2" customWidth="1"/>
    <col min="6154" max="6154" width="23.7109375" style="2" customWidth="1"/>
    <col min="6155" max="6155" width="17.140625" style="2" customWidth="1"/>
    <col min="6156" max="6156" width="8" style="2" customWidth="1"/>
    <col min="6157" max="6157" width="13.42578125" style="2" customWidth="1"/>
    <col min="6158" max="6171" width="8" style="2" customWidth="1"/>
    <col min="6172" max="6400" width="14.42578125" style="2"/>
    <col min="6401" max="6401" width="5" style="2" customWidth="1"/>
    <col min="6402" max="6402" width="33.8554687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8" width="13.7109375" style="2" customWidth="1"/>
    <col min="6409" max="6409" width="14.28515625" style="2" customWidth="1"/>
    <col min="6410" max="6410" width="23.7109375" style="2" customWidth="1"/>
    <col min="6411" max="6411" width="17.140625" style="2" customWidth="1"/>
    <col min="6412" max="6412" width="8" style="2" customWidth="1"/>
    <col min="6413" max="6413" width="13.42578125" style="2" customWidth="1"/>
    <col min="6414" max="6427" width="8" style="2" customWidth="1"/>
    <col min="6428" max="6656" width="14.42578125" style="2"/>
    <col min="6657" max="6657" width="5" style="2" customWidth="1"/>
    <col min="6658" max="6658" width="33.8554687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4" width="13.7109375" style="2" customWidth="1"/>
    <col min="6665" max="6665" width="14.28515625" style="2" customWidth="1"/>
    <col min="6666" max="6666" width="23.7109375" style="2" customWidth="1"/>
    <col min="6667" max="6667" width="17.140625" style="2" customWidth="1"/>
    <col min="6668" max="6668" width="8" style="2" customWidth="1"/>
    <col min="6669" max="6669" width="13.42578125" style="2" customWidth="1"/>
    <col min="6670" max="6683" width="8" style="2" customWidth="1"/>
    <col min="6684" max="6912" width="14.42578125" style="2"/>
    <col min="6913" max="6913" width="5" style="2" customWidth="1"/>
    <col min="6914" max="6914" width="33.8554687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0" width="13.7109375" style="2" customWidth="1"/>
    <col min="6921" max="6921" width="14.28515625" style="2" customWidth="1"/>
    <col min="6922" max="6922" width="23.7109375" style="2" customWidth="1"/>
    <col min="6923" max="6923" width="17.140625" style="2" customWidth="1"/>
    <col min="6924" max="6924" width="8" style="2" customWidth="1"/>
    <col min="6925" max="6925" width="13.42578125" style="2" customWidth="1"/>
    <col min="6926" max="6939" width="8" style="2" customWidth="1"/>
    <col min="6940" max="7168" width="14.42578125" style="2"/>
    <col min="7169" max="7169" width="5" style="2" customWidth="1"/>
    <col min="7170" max="7170" width="33.8554687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6" width="13.7109375" style="2" customWidth="1"/>
    <col min="7177" max="7177" width="14.28515625" style="2" customWidth="1"/>
    <col min="7178" max="7178" width="23.7109375" style="2" customWidth="1"/>
    <col min="7179" max="7179" width="17.140625" style="2" customWidth="1"/>
    <col min="7180" max="7180" width="8" style="2" customWidth="1"/>
    <col min="7181" max="7181" width="13.42578125" style="2" customWidth="1"/>
    <col min="7182" max="7195" width="8" style="2" customWidth="1"/>
    <col min="7196" max="7424" width="14.42578125" style="2"/>
    <col min="7425" max="7425" width="5" style="2" customWidth="1"/>
    <col min="7426" max="7426" width="33.8554687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2" width="13.7109375" style="2" customWidth="1"/>
    <col min="7433" max="7433" width="14.28515625" style="2" customWidth="1"/>
    <col min="7434" max="7434" width="23.7109375" style="2" customWidth="1"/>
    <col min="7435" max="7435" width="17.140625" style="2" customWidth="1"/>
    <col min="7436" max="7436" width="8" style="2" customWidth="1"/>
    <col min="7437" max="7437" width="13.42578125" style="2" customWidth="1"/>
    <col min="7438" max="7451" width="8" style="2" customWidth="1"/>
    <col min="7452" max="7680" width="14.42578125" style="2"/>
    <col min="7681" max="7681" width="5" style="2" customWidth="1"/>
    <col min="7682" max="7682" width="33.8554687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8" width="13.7109375" style="2" customWidth="1"/>
    <col min="7689" max="7689" width="14.28515625" style="2" customWidth="1"/>
    <col min="7690" max="7690" width="23.7109375" style="2" customWidth="1"/>
    <col min="7691" max="7691" width="17.140625" style="2" customWidth="1"/>
    <col min="7692" max="7692" width="8" style="2" customWidth="1"/>
    <col min="7693" max="7693" width="13.42578125" style="2" customWidth="1"/>
    <col min="7694" max="7707" width="8" style="2" customWidth="1"/>
    <col min="7708" max="7936" width="14.42578125" style="2"/>
    <col min="7937" max="7937" width="5" style="2" customWidth="1"/>
    <col min="7938" max="7938" width="33.8554687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4" width="13.7109375" style="2" customWidth="1"/>
    <col min="7945" max="7945" width="14.28515625" style="2" customWidth="1"/>
    <col min="7946" max="7946" width="23.7109375" style="2" customWidth="1"/>
    <col min="7947" max="7947" width="17.140625" style="2" customWidth="1"/>
    <col min="7948" max="7948" width="8" style="2" customWidth="1"/>
    <col min="7949" max="7949" width="13.42578125" style="2" customWidth="1"/>
    <col min="7950" max="7963" width="8" style="2" customWidth="1"/>
    <col min="7964" max="8192" width="14.42578125" style="2"/>
    <col min="8193" max="8193" width="5" style="2" customWidth="1"/>
    <col min="8194" max="8194" width="33.8554687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0" width="13.7109375" style="2" customWidth="1"/>
    <col min="8201" max="8201" width="14.28515625" style="2" customWidth="1"/>
    <col min="8202" max="8202" width="23.7109375" style="2" customWidth="1"/>
    <col min="8203" max="8203" width="17.140625" style="2" customWidth="1"/>
    <col min="8204" max="8204" width="8" style="2" customWidth="1"/>
    <col min="8205" max="8205" width="13.42578125" style="2" customWidth="1"/>
    <col min="8206" max="8219" width="8" style="2" customWidth="1"/>
    <col min="8220" max="8448" width="14.42578125" style="2"/>
    <col min="8449" max="8449" width="5" style="2" customWidth="1"/>
    <col min="8450" max="8450" width="33.8554687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6" width="13.7109375" style="2" customWidth="1"/>
    <col min="8457" max="8457" width="14.28515625" style="2" customWidth="1"/>
    <col min="8458" max="8458" width="23.7109375" style="2" customWidth="1"/>
    <col min="8459" max="8459" width="17.140625" style="2" customWidth="1"/>
    <col min="8460" max="8460" width="8" style="2" customWidth="1"/>
    <col min="8461" max="8461" width="13.42578125" style="2" customWidth="1"/>
    <col min="8462" max="8475" width="8" style="2" customWidth="1"/>
    <col min="8476" max="8704" width="14.42578125" style="2"/>
    <col min="8705" max="8705" width="5" style="2" customWidth="1"/>
    <col min="8706" max="8706" width="33.8554687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2" width="13.7109375" style="2" customWidth="1"/>
    <col min="8713" max="8713" width="14.28515625" style="2" customWidth="1"/>
    <col min="8714" max="8714" width="23.7109375" style="2" customWidth="1"/>
    <col min="8715" max="8715" width="17.140625" style="2" customWidth="1"/>
    <col min="8716" max="8716" width="8" style="2" customWidth="1"/>
    <col min="8717" max="8717" width="13.42578125" style="2" customWidth="1"/>
    <col min="8718" max="8731" width="8" style="2" customWidth="1"/>
    <col min="8732" max="8960" width="14.42578125" style="2"/>
    <col min="8961" max="8961" width="5" style="2" customWidth="1"/>
    <col min="8962" max="8962" width="33.8554687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8" width="13.7109375" style="2" customWidth="1"/>
    <col min="8969" max="8969" width="14.28515625" style="2" customWidth="1"/>
    <col min="8970" max="8970" width="23.7109375" style="2" customWidth="1"/>
    <col min="8971" max="8971" width="17.140625" style="2" customWidth="1"/>
    <col min="8972" max="8972" width="8" style="2" customWidth="1"/>
    <col min="8973" max="8973" width="13.42578125" style="2" customWidth="1"/>
    <col min="8974" max="8987" width="8" style="2" customWidth="1"/>
    <col min="8988" max="9216" width="14.42578125" style="2"/>
    <col min="9217" max="9217" width="5" style="2" customWidth="1"/>
    <col min="9218" max="9218" width="33.8554687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4" width="13.7109375" style="2" customWidth="1"/>
    <col min="9225" max="9225" width="14.28515625" style="2" customWidth="1"/>
    <col min="9226" max="9226" width="23.7109375" style="2" customWidth="1"/>
    <col min="9227" max="9227" width="17.140625" style="2" customWidth="1"/>
    <col min="9228" max="9228" width="8" style="2" customWidth="1"/>
    <col min="9229" max="9229" width="13.42578125" style="2" customWidth="1"/>
    <col min="9230" max="9243" width="8" style="2" customWidth="1"/>
    <col min="9244" max="9472" width="14.42578125" style="2"/>
    <col min="9473" max="9473" width="5" style="2" customWidth="1"/>
    <col min="9474" max="9474" width="33.8554687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0" width="13.7109375" style="2" customWidth="1"/>
    <col min="9481" max="9481" width="14.28515625" style="2" customWidth="1"/>
    <col min="9482" max="9482" width="23.7109375" style="2" customWidth="1"/>
    <col min="9483" max="9483" width="17.140625" style="2" customWidth="1"/>
    <col min="9484" max="9484" width="8" style="2" customWidth="1"/>
    <col min="9485" max="9485" width="13.42578125" style="2" customWidth="1"/>
    <col min="9486" max="9499" width="8" style="2" customWidth="1"/>
    <col min="9500" max="9728" width="14.42578125" style="2"/>
    <col min="9729" max="9729" width="5" style="2" customWidth="1"/>
    <col min="9730" max="9730" width="33.8554687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6" width="13.7109375" style="2" customWidth="1"/>
    <col min="9737" max="9737" width="14.28515625" style="2" customWidth="1"/>
    <col min="9738" max="9738" width="23.7109375" style="2" customWidth="1"/>
    <col min="9739" max="9739" width="17.140625" style="2" customWidth="1"/>
    <col min="9740" max="9740" width="8" style="2" customWidth="1"/>
    <col min="9741" max="9741" width="13.42578125" style="2" customWidth="1"/>
    <col min="9742" max="9755" width="8" style="2" customWidth="1"/>
    <col min="9756" max="9984" width="14.42578125" style="2"/>
    <col min="9985" max="9985" width="5" style="2" customWidth="1"/>
    <col min="9986" max="9986" width="33.8554687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2" width="13.7109375" style="2" customWidth="1"/>
    <col min="9993" max="9993" width="14.28515625" style="2" customWidth="1"/>
    <col min="9994" max="9994" width="23.7109375" style="2" customWidth="1"/>
    <col min="9995" max="9995" width="17.140625" style="2" customWidth="1"/>
    <col min="9996" max="9996" width="8" style="2" customWidth="1"/>
    <col min="9997" max="9997" width="13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8554687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8" width="13.7109375" style="2" customWidth="1"/>
    <col min="10249" max="10249" width="14.28515625" style="2" customWidth="1"/>
    <col min="10250" max="10250" width="23.7109375" style="2" customWidth="1"/>
    <col min="10251" max="10251" width="17.140625" style="2" customWidth="1"/>
    <col min="10252" max="10252" width="8" style="2" customWidth="1"/>
    <col min="10253" max="10253" width="13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8554687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4" width="13.7109375" style="2" customWidth="1"/>
    <col min="10505" max="10505" width="14.28515625" style="2" customWidth="1"/>
    <col min="10506" max="10506" width="23.7109375" style="2" customWidth="1"/>
    <col min="10507" max="10507" width="17.140625" style="2" customWidth="1"/>
    <col min="10508" max="10508" width="8" style="2" customWidth="1"/>
    <col min="10509" max="10509" width="13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8554687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0" width="13.7109375" style="2" customWidth="1"/>
    <col min="10761" max="10761" width="14.28515625" style="2" customWidth="1"/>
    <col min="10762" max="10762" width="23.7109375" style="2" customWidth="1"/>
    <col min="10763" max="10763" width="17.140625" style="2" customWidth="1"/>
    <col min="10764" max="10764" width="8" style="2" customWidth="1"/>
    <col min="10765" max="10765" width="13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8554687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6" width="13.7109375" style="2" customWidth="1"/>
    <col min="11017" max="11017" width="14.28515625" style="2" customWidth="1"/>
    <col min="11018" max="11018" width="23.7109375" style="2" customWidth="1"/>
    <col min="11019" max="11019" width="17.140625" style="2" customWidth="1"/>
    <col min="11020" max="11020" width="8" style="2" customWidth="1"/>
    <col min="11021" max="11021" width="13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8554687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2" width="13.7109375" style="2" customWidth="1"/>
    <col min="11273" max="11273" width="14.28515625" style="2" customWidth="1"/>
    <col min="11274" max="11274" width="23.7109375" style="2" customWidth="1"/>
    <col min="11275" max="11275" width="17.140625" style="2" customWidth="1"/>
    <col min="11276" max="11276" width="8" style="2" customWidth="1"/>
    <col min="11277" max="11277" width="13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8554687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8" width="13.7109375" style="2" customWidth="1"/>
    <col min="11529" max="11529" width="14.28515625" style="2" customWidth="1"/>
    <col min="11530" max="11530" width="23.7109375" style="2" customWidth="1"/>
    <col min="11531" max="11531" width="17.140625" style="2" customWidth="1"/>
    <col min="11532" max="11532" width="8" style="2" customWidth="1"/>
    <col min="11533" max="11533" width="13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8554687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4" width="13.7109375" style="2" customWidth="1"/>
    <col min="11785" max="11785" width="14.28515625" style="2" customWidth="1"/>
    <col min="11786" max="11786" width="23.7109375" style="2" customWidth="1"/>
    <col min="11787" max="11787" width="17.140625" style="2" customWidth="1"/>
    <col min="11788" max="11788" width="8" style="2" customWidth="1"/>
    <col min="11789" max="11789" width="13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8554687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0" width="13.7109375" style="2" customWidth="1"/>
    <col min="12041" max="12041" width="14.28515625" style="2" customWidth="1"/>
    <col min="12042" max="12042" width="23.7109375" style="2" customWidth="1"/>
    <col min="12043" max="12043" width="17.140625" style="2" customWidth="1"/>
    <col min="12044" max="12044" width="8" style="2" customWidth="1"/>
    <col min="12045" max="12045" width="13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8554687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6" width="13.7109375" style="2" customWidth="1"/>
    <col min="12297" max="12297" width="14.28515625" style="2" customWidth="1"/>
    <col min="12298" max="12298" width="23.7109375" style="2" customWidth="1"/>
    <col min="12299" max="12299" width="17.140625" style="2" customWidth="1"/>
    <col min="12300" max="12300" width="8" style="2" customWidth="1"/>
    <col min="12301" max="12301" width="13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8554687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2" width="13.7109375" style="2" customWidth="1"/>
    <col min="12553" max="12553" width="14.28515625" style="2" customWidth="1"/>
    <col min="12554" max="12554" width="23.7109375" style="2" customWidth="1"/>
    <col min="12555" max="12555" width="17.140625" style="2" customWidth="1"/>
    <col min="12556" max="12556" width="8" style="2" customWidth="1"/>
    <col min="12557" max="12557" width="13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8554687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8" width="13.7109375" style="2" customWidth="1"/>
    <col min="12809" max="12809" width="14.28515625" style="2" customWidth="1"/>
    <col min="12810" max="12810" width="23.7109375" style="2" customWidth="1"/>
    <col min="12811" max="12811" width="17.140625" style="2" customWidth="1"/>
    <col min="12812" max="12812" width="8" style="2" customWidth="1"/>
    <col min="12813" max="12813" width="13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8554687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4" width="13.7109375" style="2" customWidth="1"/>
    <col min="13065" max="13065" width="14.28515625" style="2" customWidth="1"/>
    <col min="13066" max="13066" width="23.7109375" style="2" customWidth="1"/>
    <col min="13067" max="13067" width="17.140625" style="2" customWidth="1"/>
    <col min="13068" max="13068" width="8" style="2" customWidth="1"/>
    <col min="13069" max="13069" width="13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8554687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0" width="13.7109375" style="2" customWidth="1"/>
    <col min="13321" max="13321" width="14.28515625" style="2" customWidth="1"/>
    <col min="13322" max="13322" width="23.7109375" style="2" customWidth="1"/>
    <col min="13323" max="13323" width="17.140625" style="2" customWidth="1"/>
    <col min="13324" max="13324" width="8" style="2" customWidth="1"/>
    <col min="13325" max="13325" width="13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8554687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6" width="13.7109375" style="2" customWidth="1"/>
    <col min="13577" max="13577" width="14.28515625" style="2" customWidth="1"/>
    <col min="13578" max="13578" width="23.7109375" style="2" customWidth="1"/>
    <col min="13579" max="13579" width="17.140625" style="2" customWidth="1"/>
    <col min="13580" max="13580" width="8" style="2" customWidth="1"/>
    <col min="13581" max="13581" width="13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8554687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2" width="13.7109375" style="2" customWidth="1"/>
    <col min="13833" max="13833" width="14.28515625" style="2" customWidth="1"/>
    <col min="13834" max="13834" width="23.7109375" style="2" customWidth="1"/>
    <col min="13835" max="13835" width="17.140625" style="2" customWidth="1"/>
    <col min="13836" max="13836" width="8" style="2" customWidth="1"/>
    <col min="13837" max="13837" width="13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8554687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8" width="13.7109375" style="2" customWidth="1"/>
    <col min="14089" max="14089" width="14.28515625" style="2" customWidth="1"/>
    <col min="14090" max="14090" width="23.7109375" style="2" customWidth="1"/>
    <col min="14091" max="14091" width="17.140625" style="2" customWidth="1"/>
    <col min="14092" max="14092" width="8" style="2" customWidth="1"/>
    <col min="14093" max="14093" width="13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8554687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4" width="13.7109375" style="2" customWidth="1"/>
    <col min="14345" max="14345" width="14.28515625" style="2" customWidth="1"/>
    <col min="14346" max="14346" width="23.7109375" style="2" customWidth="1"/>
    <col min="14347" max="14347" width="17.140625" style="2" customWidth="1"/>
    <col min="14348" max="14348" width="8" style="2" customWidth="1"/>
    <col min="14349" max="14349" width="13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8554687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0" width="13.7109375" style="2" customWidth="1"/>
    <col min="14601" max="14601" width="14.28515625" style="2" customWidth="1"/>
    <col min="14602" max="14602" width="23.7109375" style="2" customWidth="1"/>
    <col min="14603" max="14603" width="17.140625" style="2" customWidth="1"/>
    <col min="14604" max="14604" width="8" style="2" customWidth="1"/>
    <col min="14605" max="14605" width="13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8554687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6" width="13.7109375" style="2" customWidth="1"/>
    <col min="14857" max="14857" width="14.28515625" style="2" customWidth="1"/>
    <col min="14858" max="14858" width="23.7109375" style="2" customWidth="1"/>
    <col min="14859" max="14859" width="17.140625" style="2" customWidth="1"/>
    <col min="14860" max="14860" width="8" style="2" customWidth="1"/>
    <col min="14861" max="14861" width="13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8554687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2" width="13.7109375" style="2" customWidth="1"/>
    <col min="15113" max="15113" width="14.28515625" style="2" customWidth="1"/>
    <col min="15114" max="15114" width="23.7109375" style="2" customWidth="1"/>
    <col min="15115" max="15115" width="17.140625" style="2" customWidth="1"/>
    <col min="15116" max="15116" width="8" style="2" customWidth="1"/>
    <col min="15117" max="15117" width="13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8554687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8" width="13.7109375" style="2" customWidth="1"/>
    <col min="15369" max="15369" width="14.28515625" style="2" customWidth="1"/>
    <col min="15370" max="15370" width="23.7109375" style="2" customWidth="1"/>
    <col min="15371" max="15371" width="17.140625" style="2" customWidth="1"/>
    <col min="15372" max="15372" width="8" style="2" customWidth="1"/>
    <col min="15373" max="15373" width="13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8554687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4" width="13.7109375" style="2" customWidth="1"/>
    <col min="15625" max="15625" width="14.28515625" style="2" customWidth="1"/>
    <col min="15626" max="15626" width="23.7109375" style="2" customWidth="1"/>
    <col min="15627" max="15627" width="17.140625" style="2" customWidth="1"/>
    <col min="15628" max="15628" width="8" style="2" customWidth="1"/>
    <col min="15629" max="15629" width="13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8554687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0" width="13.7109375" style="2" customWidth="1"/>
    <col min="15881" max="15881" width="14.28515625" style="2" customWidth="1"/>
    <col min="15882" max="15882" width="23.7109375" style="2" customWidth="1"/>
    <col min="15883" max="15883" width="17.140625" style="2" customWidth="1"/>
    <col min="15884" max="15884" width="8" style="2" customWidth="1"/>
    <col min="15885" max="15885" width="13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8554687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6" width="13.7109375" style="2" customWidth="1"/>
    <col min="16137" max="16137" width="14.28515625" style="2" customWidth="1"/>
    <col min="16138" max="16138" width="23.7109375" style="2" customWidth="1"/>
    <col min="16139" max="16139" width="17.140625" style="2" customWidth="1"/>
    <col min="16140" max="16140" width="8" style="2" customWidth="1"/>
    <col min="16141" max="16141" width="13.425781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203</v>
      </c>
      <c r="F4" s="196"/>
      <c r="G4" s="1"/>
      <c r="H4" s="1"/>
      <c r="I4" s="1"/>
      <c r="J4" s="1"/>
      <c r="K4" s="1"/>
    </row>
    <row r="5" spans="1:27" ht="39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204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0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98" t="s">
        <v>121</v>
      </c>
      <c r="C14" s="48">
        <v>30</v>
      </c>
      <c r="D14" s="48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 t="shared" ref="I14:I26" si="1">G14*C14</f>
        <v>0</v>
      </c>
      <c r="J14" s="24"/>
      <c r="K14" s="24"/>
      <c r="L14" s="49"/>
      <c r="M14" s="49"/>
    </row>
    <row r="15" spans="1:27" ht="18" customHeight="1" x14ac:dyDescent="0.2">
      <c r="A15" s="16" t="s">
        <v>24</v>
      </c>
      <c r="B15" s="99" t="s">
        <v>124</v>
      </c>
      <c r="C15" s="48">
        <v>20</v>
      </c>
      <c r="D15" s="48" t="s">
        <v>30</v>
      </c>
      <c r="E15" s="56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4"/>
      <c r="K15" s="24"/>
      <c r="L15" s="49"/>
      <c r="M15" s="49"/>
    </row>
    <row r="16" spans="1:27" ht="18" customHeight="1" x14ac:dyDescent="0.2">
      <c r="A16" s="16" t="s">
        <v>26</v>
      </c>
      <c r="B16" s="99" t="s">
        <v>126</v>
      </c>
      <c r="C16" s="48">
        <v>10</v>
      </c>
      <c r="D16" s="48" t="s">
        <v>30</v>
      </c>
      <c r="E16" s="56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4"/>
      <c r="K16" s="24"/>
      <c r="L16" s="49"/>
      <c r="M16" s="49"/>
    </row>
    <row r="17" spans="1:16" ht="18" customHeight="1" x14ac:dyDescent="0.2">
      <c r="A17" s="16" t="s">
        <v>28</v>
      </c>
      <c r="B17" s="99" t="s">
        <v>132</v>
      </c>
      <c r="C17" s="48">
        <v>20</v>
      </c>
      <c r="D17" s="48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4"/>
      <c r="K17" s="24"/>
      <c r="L17" s="49"/>
      <c r="M17" s="49"/>
    </row>
    <row r="18" spans="1:16" ht="18" customHeight="1" x14ac:dyDescent="0.2">
      <c r="A18" s="16" t="s">
        <v>31</v>
      </c>
      <c r="B18" s="99" t="s">
        <v>205</v>
      </c>
      <c r="C18" s="48">
        <v>50</v>
      </c>
      <c r="D18" s="48" t="s">
        <v>30</v>
      </c>
      <c r="E18" s="56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4"/>
      <c r="K18" s="24"/>
      <c r="L18" s="67"/>
      <c r="M18" s="100"/>
      <c r="P18" s="77"/>
    </row>
    <row r="19" spans="1:16" ht="18" customHeight="1" x14ac:dyDescent="0.2">
      <c r="A19" s="16" t="s">
        <v>33</v>
      </c>
      <c r="B19" s="99" t="s">
        <v>134</v>
      </c>
      <c r="C19" s="48">
        <v>230</v>
      </c>
      <c r="D19" s="48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4"/>
      <c r="K19" s="24"/>
      <c r="L19" s="49"/>
      <c r="M19" s="101"/>
    </row>
    <row r="20" spans="1:16" ht="18" customHeight="1" x14ac:dyDescent="0.2">
      <c r="A20" s="16" t="s">
        <v>36</v>
      </c>
      <c r="B20" s="99" t="s">
        <v>146</v>
      </c>
      <c r="C20" s="48">
        <v>20</v>
      </c>
      <c r="D20" s="48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4"/>
      <c r="K20" s="24"/>
      <c r="L20" s="49"/>
      <c r="M20" s="101"/>
    </row>
    <row r="21" spans="1:16" ht="18" customHeight="1" x14ac:dyDescent="0.2">
      <c r="A21" s="16" t="s">
        <v>38</v>
      </c>
      <c r="B21" s="99" t="s">
        <v>206</v>
      </c>
      <c r="C21" s="48">
        <v>10</v>
      </c>
      <c r="D21" s="48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4"/>
      <c r="K21" s="24"/>
      <c r="L21" s="67"/>
      <c r="M21" s="100"/>
      <c r="P21" s="77"/>
    </row>
    <row r="22" spans="1:16" ht="18" customHeight="1" x14ac:dyDescent="0.2">
      <c r="A22" s="16" t="s">
        <v>40</v>
      </c>
      <c r="B22" s="99" t="s">
        <v>207</v>
      </c>
      <c r="C22" s="48">
        <v>30</v>
      </c>
      <c r="D22" s="48" t="s">
        <v>30</v>
      </c>
      <c r="E22" s="102"/>
      <c r="F22" s="21">
        <v>9.5</v>
      </c>
      <c r="G22" s="103">
        <f t="shared" si="0"/>
        <v>0</v>
      </c>
      <c r="H22" s="22">
        <f t="shared" si="2"/>
        <v>0</v>
      </c>
      <c r="I22" s="22">
        <f t="shared" si="1"/>
        <v>0</v>
      </c>
      <c r="J22" s="24"/>
      <c r="K22" s="104"/>
      <c r="L22" s="67"/>
      <c r="M22" s="100"/>
      <c r="O22" s="77"/>
    </row>
    <row r="23" spans="1:16" ht="18" customHeight="1" x14ac:dyDescent="0.2">
      <c r="A23" s="16" t="s">
        <v>42</v>
      </c>
      <c r="B23" s="99" t="s">
        <v>208</v>
      </c>
      <c r="C23" s="48">
        <v>20</v>
      </c>
      <c r="D23" s="48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4"/>
      <c r="K23" s="24"/>
      <c r="L23" s="49"/>
      <c r="M23" s="101"/>
      <c r="P23" s="77"/>
    </row>
    <row r="24" spans="1:16" ht="18" customHeight="1" x14ac:dyDescent="0.2">
      <c r="A24" s="16" t="s">
        <v>44</v>
      </c>
      <c r="B24" s="99" t="s">
        <v>209</v>
      </c>
      <c r="C24" s="48">
        <v>10</v>
      </c>
      <c r="D24" s="48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4"/>
      <c r="K24" s="24"/>
      <c r="L24" s="49"/>
      <c r="M24" s="101"/>
    </row>
    <row r="25" spans="1:16" ht="18" customHeight="1" x14ac:dyDescent="0.2">
      <c r="A25" s="16" t="s">
        <v>46</v>
      </c>
      <c r="B25" s="99" t="s">
        <v>178</v>
      </c>
      <c r="C25" s="48">
        <v>20</v>
      </c>
      <c r="D25" s="48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4"/>
      <c r="K25" s="24"/>
      <c r="L25" s="49"/>
      <c r="M25" s="49"/>
    </row>
    <row r="26" spans="1:16" ht="18" customHeight="1" x14ac:dyDescent="0.2">
      <c r="A26" s="16" t="s">
        <v>48</v>
      </c>
      <c r="B26" s="99" t="s">
        <v>210</v>
      </c>
      <c r="C26" s="48">
        <v>10</v>
      </c>
      <c r="D26" s="48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4"/>
      <c r="K26" s="24"/>
      <c r="L26" s="49"/>
      <c r="M26" s="49"/>
    </row>
    <row r="27" spans="1:16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105">
        <f>SUM(H14:H26)</f>
        <v>0</v>
      </c>
      <c r="I27" s="106">
        <f>SUM(I14:I26)</f>
        <v>0</v>
      </c>
      <c r="J27" s="1"/>
      <c r="K27" s="1"/>
    </row>
    <row r="28" spans="1:16" ht="15.7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6" ht="12.75" customHeight="1" x14ac:dyDescent="0.2">
      <c r="A30" s="1"/>
      <c r="B30" s="1" t="s">
        <v>65</v>
      </c>
      <c r="C30" s="1"/>
      <c r="D30" s="1"/>
      <c r="E30" s="199" t="s">
        <v>66</v>
      </c>
      <c r="F30" s="196"/>
      <c r="G30" s="1"/>
      <c r="H30" s="1"/>
      <c r="I30" s="1"/>
      <c r="J30" s="1"/>
      <c r="K30" s="1"/>
    </row>
    <row r="31" spans="1:16" ht="29.45" customHeight="1" x14ac:dyDescent="0.2">
      <c r="A31" s="1"/>
      <c r="B31" s="86"/>
      <c r="C31" s="1"/>
      <c r="D31" s="1"/>
      <c r="E31" s="224"/>
      <c r="F31" s="213"/>
      <c r="G31" s="213"/>
      <c r="I31" s="1"/>
      <c r="J31" s="1"/>
      <c r="K31" s="1"/>
    </row>
    <row r="32" spans="1:16" ht="12.75" customHeight="1" x14ac:dyDescent="0.2">
      <c r="A32" s="1"/>
      <c r="B32" s="107"/>
      <c r="C32" s="108"/>
      <c r="D32" s="108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25">
      <c r="A34" s="1"/>
      <c r="B34" s="218"/>
      <c r="C34" s="196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45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45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45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45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45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45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45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45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45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45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45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45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45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45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45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45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45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45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45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45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45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45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45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45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45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45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45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45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45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45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45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09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45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45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45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45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45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B74" s="109"/>
    </row>
    <row r="75" spans="1:11" ht="12.75" customHeight="1" x14ac:dyDescent="0.2"/>
    <row r="76" spans="1:11" ht="12.75" customHeight="1" x14ac:dyDescent="0.2">
      <c r="B76" s="1"/>
      <c r="C76" s="45"/>
      <c r="D76" s="1"/>
    </row>
    <row r="77" spans="1:11" ht="12.75" customHeight="1" x14ac:dyDescent="0.2">
      <c r="B77" s="1"/>
      <c r="C77" s="45"/>
      <c r="D77" s="1"/>
    </row>
    <row r="78" spans="1:11" ht="12.75" customHeight="1" x14ac:dyDescent="0.2">
      <c r="B78" s="1"/>
      <c r="C78" s="45"/>
      <c r="D78" s="1"/>
    </row>
    <row r="79" spans="1:11" ht="12.75" customHeight="1" x14ac:dyDescent="0.2">
      <c r="B79" s="1"/>
      <c r="C79" s="45"/>
      <c r="D79" s="1"/>
    </row>
    <row r="80" spans="1:11" ht="12.75" customHeight="1" x14ac:dyDescent="0.2">
      <c r="B80" s="1"/>
      <c r="C80" s="45"/>
      <c r="D80" s="1"/>
    </row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TLfSEazlr00QhwWa/Bwe6OKU9PawKhHhXGhlbg9mTlBLCBD5cB6O46MX2ZMlx8oceDTMiIL6uKVTMbRhRbKkcQ==" saltValue="XiHCwpie6zMW+LPobpwQIw==" spinCount="100000" sheet="1"/>
  <mergeCells count="13">
    <mergeCell ref="B34:C34"/>
    <mergeCell ref="B5:C5"/>
    <mergeCell ref="A7:B7"/>
    <mergeCell ref="L11:M11"/>
    <mergeCell ref="B27:G27"/>
    <mergeCell ref="E30:F30"/>
    <mergeCell ref="E31:G31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C9454-645F-44F1-8274-FB7CC0AC40C0}">
  <dimension ref="A1:AA998"/>
  <sheetViews>
    <sheetView topLeftCell="A7" workbookViewId="0">
      <selection activeCell="H24" sqref="H24"/>
    </sheetView>
  </sheetViews>
  <sheetFormatPr defaultColWidth="14.42578125" defaultRowHeight="15" customHeight="1" x14ac:dyDescent="0.2"/>
  <cols>
    <col min="1" max="1" width="5" style="2" customWidth="1"/>
    <col min="2" max="2" width="35.28515625" style="2" customWidth="1"/>
    <col min="3" max="3" width="11.5703125" style="2" customWidth="1"/>
    <col min="4" max="4" width="8" style="2" customWidth="1"/>
    <col min="5" max="5" width="9.85546875" style="2" customWidth="1"/>
    <col min="6" max="6" width="5.28515625" style="2" customWidth="1"/>
    <col min="7" max="7" width="8" style="2" customWidth="1"/>
    <col min="8" max="8" width="13" style="2" customWidth="1"/>
    <col min="9" max="9" width="14.28515625" style="2" customWidth="1"/>
    <col min="10" max="10" width="27.42578125" style="2" customWidth="1"/>
    <col min="11" max="11" width="16.7109375" style="2" customWidth="1"/>
    <col min="12" max="12" width="8" style="2" customWidth="1"/>
    <col min="13" max="13" width="13.28515625" style="2" customWidth="1"/>
    <col min="14" max="27" width="8" style="2" customWidth="1"/>
    <col min="28" max="256" width="14.42578125" style="2"/>
    <col min="257" max="257" width="5" style="2" customWidth="1"/>
    <col min="258" max="258" width="35.28515625" style="2" customWidth="1"/>
    <col min="259" max="259" width="11.5703125" style="2" customWidth="1"/>
    <col min="260" max="260" width="8" style="2" customWidth="1"/>
    <col min="261" max="261" width="9.85546875" style="2" customWidth="1"/>
    <col min="262" max="262" width="5.28515625" style="2" customWidth="1"/>
    <col min="263" max="263" width="8" style="2" customWidth="1"/>
    <col min="264" max="264" width="13" style="2" customWidth="1"/>
    <col min="265" max="265" width="14.28515625" style="2" customWidth="1"/>
    <col min="266" max="266" width="27.42578125" style="2" customWidth="1"/>
    <col min="267" max="267" width="16.7109375" style="2" customWidth="1"/>
    <col min="268" max="268" width="8" style="2" customWidth="1"/>
    <col min="269" max="269" width="13.28515625" style="2" customWidth="1"/>
    <col min="270" max="283" width="8" style="2" customWidth="1"/>
    <col min="284" max="512" width="14.42578125" style="2"/>
    <col min="513" max="513" width="5" style="2" customWidth="1"/>
    <col min="514" max="514" width="35.28515625" style="2" customWidth="1"/>
    <col min="515" max="515" width="11.5703125" style="2" customWidth="1"/>
    <col min="516" max="516" width="8" style="2" customWidth="1"/>
    <col min="517" max="517" width="9.85546875" style="2" customWidth="1"/>
    <col min="518" max="518" width="5.28515625" style="2" customWidth="1"/>
    <col min="519" max="519" width="8" style="2" customWidth="1"/>
    <col min="520" max="520" width="13" style="2" customWidth="1"/>
    <col min="521" max="521" width="14.28515625" style="2" customWidth="1"/>
    <col min="522" max="522" width="27.42578125" style="2" customWidth="1"/>
    <col min="523" max="523" width="16.7109375" style="2" customWidth="1"/>
    <col min="524" max="524" width="8" style="2" customWidth="1"/>
    <col min="525" max="525" width="13.28515625" style="2" customWidth="1"/>
    <col min="526" max="539" width="8" style="2" customWidth="1"/>
    <col min="540" max="768" width="14.42578125" style="2"/>
    <col min="769" max="769" width="5" style="2" customWidth="1"/>
    <col min="770" max="770" width="35.28515625" style="2" customWidth="1"/>
    <col min="771" max="771" width="11.5703125" style="2" customWidth="1"/>
    <col min="772" max="772" width="8" style="2" customWidth="1"/>
    <col min="773" max="773" width="9.85546875" style="2" customWidth="1"/>
    <col min="774" max="774" width="5.28515625" style="2" customWidth="1"/>
    <col min="775" max="775" width="8" style="2" customWidth="1"/>
    <col min="776" max="776" width="13" style="2" customWidth="1"/>
    <col min="777" max="777" width="14.28515625" style="2" customWidth="1"/>
    <col min="778" max="778" width="27.42578125" style="2" customWidth="1"/>
    <col min="779" max="779" width="16.7109375" style="2" customWidth="1"/>
    <col min="780" max="780" width="8" style="2" customWidth="1"/>
    <col min="781" max="781" width="13.28515625" style="2" customWidth="1"/>
    <col min="782" max="795" width="8" style="2" customWidth="1"/>
    <col min="796" max="1024" width="14.42578125" style="2"/>
    <col min="1025" max="1025" width="5" style="2" customWidth="1"/>
    <col min="1026" max="1026" width="35.28515625" style="2" customWidth="1"/>
    <col min="1027" max="1027" width="11.5703125" style="2" customWidth="1"/>
    <col min="1028" max="1028" width="8" style="2" customWidth="1"/>
    <col min="1029" max="1029" width="9.85546875" style="2" customWidth="1"/>
    <col min="1030" max="1030" width="5.28515625" style="2" customWidth="1"/>
    <col min="1031" max="1031" width="8" style="2" customWidth="1"/>
    <col min="1032" max="1032" width="13" style="2" customWidth="1"/>
    <col min="1033" max="1033" width="14.28515625" style="2" customWidth="1"/>
    <col min="1034" max="1034" width="27.42578125" style="2" customWidth="1"/>
    <col min="1035" max="1035" width="16.7109375" style="2" customWidth="1"/>
    <col min="1036" max="1036" width="8" style="2" customWidth="1"/>
    <col min="1037" max="1037" width="13.28515625" style="2" customWidth="1"/>
    <col min="1038" max="1051" width="8" style="2" customWidth="1"/>
    <col min="1052" max="1280" width="14.42578125" style="2"/>
    <col min="1281" max="1281" width="5" style="2" customWidth="1"/>
    <col min="1282" max="1282" width="35.28515625" style="2" customWidth="1"/>
    <col min="1283" max="1283" width="11.5703125" style="2" customWidth="1"/>
    <col min="1284" max="1284" width="8" style="2" customWidth="1"/>
    <col min="1285" max="1285" width="9.85546875" style="2" customWidth="1"/>
    <col min="1286" max="1286" width="5.28515625" style="2" customWidth="1"/>
    <col min="1287" max="1287" width="8" style="2" customWidth="1"/>
    <col min="1288" max="1288" width="13" style="2" customWidth="1"/>
    <col min="1289" max="1289" width="14.28515625" style="2" customWidth="1"/>
    <col min="1290" max="1290" width="27.42578125" style="2" customWidth="1"/>
    <col min="1291" max="1291" width="16.7109375" style="2" customWidth="1"/>
    <col min="1292" max="1292" width="8" style="2" customWidth="1"/>
    <col min="1293" max="1293" width="13.28515625" style="2" customWidth="1"/>
    <col min="1294" max="1307" width="8" style="2" customWidth="1"/>
    <col min="1308" max="1536" width="14.42578125" style="2"/>
    <col min="1537" max="1537" width="5" style="2" customWidth="1"/>
    <col min="1538" max="1538" width="35.28515625" style="2" customWidth="1"/>
    <col min="1539" max="1539" width="11.5703125" style="2" customWidth="1"/>
    <col min="1540" max="1540" width="8" style="2" customWidth="1"/>
    <col min="1541" max="1541" width="9.85546875" style="2" customWidth="1"/>
    <col min="1542" max="1542" width="5.28515625" style="2" customWidth="1"/>
    <col min="1543" max="1543" width="8" style="2" customWidth="1"/>
    <col min="1544" max="1544" width="13" style="2" customWidth="1"/>
    <col min="1545" max="1545" width="14.28515625" style="2" customWidth="1"/>
    <col min="1546" max="1546" width="27.42578125" style="2" customWidth="1"/>
    <col min="1547" max="1547" width="16.7109375" style="2" customWidth="1"/>
    <col min="1548" max="1548" width="8" style="2" customWidth="1"/>
    <col min="1549" max="1549" width="13.28515625" style="2" customWidth="1"/>
    <col min="1550" max="1563" width="8" style="2" customWidth="1"/>
    <col min="1564" max="1792" width="14.42578125" style="2"/>
    <col min="1793" max="1793" width="5" style="2" customWidth="1"/>
    <col min="1794" max="1794" width="35.28515625" style="2" customWidth="1"/>
    <col min="1795" max="1795" width="11.5703125" style="2" customWidth="1"/>
    <col min="1796" max="1796" width="8" style="2" customWidth="1"/>
    <col min="1797" max="1797" width="9.85546875" style="2" customWidth="1"/>
    <col min="1798" max="1798" width="5.28515625" style="2" customWidth="1"/>
    <col min="1799" max="1799" width="8" style="2" customWidth="1"/>
    <col min="1800" max="1800" width="13" style="2" customWidth="1"/>
    <col min="1801" max="1801" width="14.28515625" style="2" customWidth="1"/>
    <col min="1802" max="1802" width="27.42578125" style="2" customWidth="1"/>
    <col min="1803" max="1803" width="16.7109375" style="2" customWidth="1"/>
    <col min="1804" max="1804" width="8" style="2" customWidth="1"/>
    <col min="1805" max="1805" width="13.28515625" style="2" customWidth="1"/>
    <col min="1806" max="1819" width="8" style="2" customWidth="1"/>
    <col min="1820" max="2048" width="14.42578125" style="2"/>
    <col min="2049" max="2049" width="5" style="2" customWidth="1"/>
    <col min="2050" max="2050" width="35.28515625" style="2" customWidth="1"/>
    <col min="2051" max="2051" width="11.5703125" style="2" customWidth="1"/>
    <col min="2052" max="2052" width="8" style="2" customWidth="1"/>
    <col min="2053" max="2053" width="9.85546875" style="2" customWidth="1"/>
    <col min="2054" max="2054" width="5.28515625" style="2" customWidth="1"/>
    <col min="2055" max="2055" width="8" style="2" customWidth="1"/>
    <col min="2056" max="2056" width="13" style="2" customWidth="1"/>
    <col min="2057" max="2057" width="14.28515625" style="2" customWidth="1"/>
    <col min="2058" max="2058" width="27.42578125" style="2" customWidth="1"/>
    <col min="2059" max="2059" width="16.7109375" style="2" customWidth="1"/>
    <col min="2060" max="2060" width="8" style="2" customWidth="1"/>
    <col min="2061" max="2061" width="13.28515625" style="2" customWidth="1"/>
    <col min="2062" max="2075" width="8" style="2" customWidth="1"/>
    <col min="2076" max="2304" width="14.42578125" style="2"/>
    <col min="2305" max="2305" width="5" style="2" customWidth="1"/>
    <col min="2306" max="2306" width="35.28515625" style="2" customWidth="1"/>
    <col min="2307" max="2307" width="11.5703125" style="2" customWidth="1"/>
    <col min="2308" max="2308" width="8" style="2" customWidth="1"/>
    <col min="2309" max="2309" width="9.85546875" style="2" customWidth="1"/>
    <col min="2310" max="2310" width="5.28515625" style="2" customWidth="1"/>
    <col min="2311" max="2311" width="8" style="2" customWidth="1"/>
    <col min="2312" max="2312" width="13" style="2" customWidth="1"/>
    <col min="2313" max="2313" width="14.28515625" style="2" customWidth="1"/>
    <col min="2314" max="2314" width="27.42578125" style="2" customWidth="1"/>
    <col min="2315" max="2315" width="16.7109375" style="2" customWidth="1"/>
    <col min="2316" max="2316" width="8" style="2" customWidth="1"/>
    <col min="2317" max="2317" width="13.28515625" style="2" customWidth="1"/>
    <col min="2318" max="2331" width="8" style="2" customWidth="1"/>
    <col min="2332" max="2560" width="14.42578125" style="2"/>
    <col min="2561" max="2561" width="5" style="2" customWidth="1"/>
    <col min="2562" max="2562" width="35.28515625" style="2" customWidth="1"/>
    <col min="2563" max="2563" width="11.5703125" style="2" customWidth="1"/>
    <col min="2564" max="2564" width="8" style="2" customWidth="1"/>
    <col min="2565" max="2565" width="9.85546875" style="2" customWidth="1"/>
    <col min="2566" max="2566" width="5.28515625" style="2" customWidth="1"/>
    <col min="2567" max="2567" width="8" style="2" customWidth="1"/>
    <col min="2568" max="2568" width="13" style="2" customWidth="1"/>
    <col min="2569" max="2569" width="14.28515625" style="2" customWidth="1"/>
    <col min="2570" max="2570" width="27.42578125" style="2" customWidth="1"/>
    <col min="2571" max="2571" width="16.7109375" style="2" customWidth="1"/>
    <col min="2572" max="2572" width="8" style="2" customWidth="1"/>
    <col min="2573" max="2573" width="13.28515625" style="2" customWidth="1"/>
    <col min="2574" max="2587" width="8" style="2" customWidth="1"/>
    <col min="2588" max="2816" width="14.42578125" style="2"/>
    <col min="2817" max="2817" width="5" style="2" customWidth="1"/>
    <col min="2818" max="2818" width="35.28515625" style="2" customWidth="1"/>
    <col min="2819" max="2819" width="11.5703125" style="2" customWidth="1"/>
    <col min="2820" max="2820" width="8" style="2" customWidth="1"/>
    <col min="2821" max="2821" width="9.85546875" style="2" customWidth="1"/>
    <col min="2822" max="2822" width="5.28515625" style="2" customWidth="1"/>
    <col min="2823" max="2823" width="8" style="2" customWidth="1"/>
    <col min="2824" max="2824" width="13" style="2" customWidth="1"/>
    <col min="2825" max="2825" width="14.28515625" style="2" customWidth="1"/>
    <col min="2826" max="2826" width="27.42578125" style="2" customWidth="1"/>
    <col min="2827" max="2827" width="16.7109375" style="2" customWidth="1"/>
    <col min="2828" max="2828" width="8" style="2" customWidth="1"/>
    <col min="2829" max="2829" width="13.28515625" style="2" customWidth="1"/>
    <col min="2830" max="2843" width="8" style="2" customWidth="1"/>
    <col min="2844" max="3072" width="14.42578125" style="2"/>
    <col min="3073" max="3073" width="5" style="2" customWidth="1"/>
    <col min="3074" max="3074" width="35.28515625" style="2" customWidth="1"/>
    <col min="3075" max="3075" width="11.5703125" style="2" customWidth="1"/>
    <col min="3076" max="3076" width="8" style="2" customWidth="1"/>
    <col min="3077" max="3077" width="9.85546875" style="2" customWidth="1"/>
    <col min="3078" max="3078" width="5.28515625" style="2" customWidth="1"/>
    <col min="3079" max="3079" width="8" style="2" customWidth="1"/>
    <col min="3080" max="3080" width="13" style="2" customWidth="1"/>
    <col min="3081" max="3081" width="14.28515625" style="2" customWidth="1"/>
    <col min="3082" max="3082" width="27.42578125" style="2" customWidth="1"/>
    <col min="3083" max="3083" width="16.7109375" style="2" customWidth="1"/>
    <col min="3084" max="3084" width="8" style="2" customWidth="1"/>
    <col min="3085" max="3085" width="13.28515625" style="2" customWidth="1"/>
    <col min="3086" max="3099" width="8" style="2" customWidth="1"/>
    <col min="3100" max="3328" width="14.42578125" style="2"/>
    <col min="3329" max="3329" width="5" style="2" customWidth="1"/>
    <col min="3330" max="3330" width="35.28515625" style="2" customWidth="1"/>
    <col min="3331" max="3331" width="11.5703125" style="2" customWidth="1"/>
    <col min="3332" max="3332" width="8" style="2" customWidth="1"/>
    <col min="3333" max="3333" width="9.85546875" style="2" customWidth="1"/>
    <col min="3334" max="3334" width="5.28515625" style="2" customWidth="1"/>
    <col min="3335" max="3335" width="8" style="2" customWidth="1"/>
    <col min="3336" max="3336" width="13" style="2" customWidth="1"/>
    <col min="3337" max="3337" width="14.28515625" style="2" customWidth="1"/>
    <col min="3338" max="3338" width="27.42578125" style="2" customWidth="1"/>
    <col min="3339" max="3339" width="16.7109375" style="2" customWidth="1"/>
    <col min="3340" max="3340" width="8" style="2" customWidth="1"/>
    <col min="3341" max="3341" width="13.28515625" style="2" customWidth="1"/>
    <col min="3342" max="3355" width="8" style="2" customWidth="1"/>
    <col min="3356" max="3584" width="14.42578125" style="2"/>
    <col min="3585" max="3585" width="5" style="2" customWidth="1"/>
    <col min="3586" max="3586" width="35.28515625" style="2" customWidth="1"/>
    <col min="3587" max="3587" width="11.5703125" style="2" customWidth="1"/>
    <col min="3588" max="3588" width="8" style="2" customWidth="1"/>
    <col min="3589" max="3589" width="9.85546875" style="2" customWidth="1"/>
    <col min="3590" max="3590" width="5.28515625" style="2" customWidth="1"/>
    <col min="3591" max="3591" width="8" style="2" customWidth="1"/>
    <col min="3592" max="3592" width="13" style="2" customWidth="1"/>
    <col min="3593" max="3593" width="14.28515625" style="2" customWidth="1"/>
    <col min="3594" max="3594" width="27.42578125" style="2" customWidth="1"/>
    <col min="3595" max="3595" width="16.7109375" style="2" customWidth="1"/>
    <col min="3596" max="3596" width="8" style="2" customWidth="1"/>
    <col min="3597" max="3597" width="13.28515625" style="2" customWidth="1"/>
    <col min="3598" max="3611" width="8" style="2" customWidth="1"/>
    <col min="3612" max="3840" width="14.42578125" style="2"/>
    <col min="3841" max="3841" width="5" style="2" customWidth="1"/>
    <col min="3842" max="3842" width="35.28515625" style="2" customWidth="1"/>
    <col min="3843" max="3843" width="11.5703125" style="2" customWidth="1"/>
    <col min="3844" max="3844" width="8" style="2" customWidth="1"/>
    <col min="3845" max="3845" width="9.85546875" style="2" customWidth="1"/>
    <col min="3846" max="3846" width="5.28515625" style="2" customWidth="1"/>
    <col min="3847" max="3847" width="8" style="2" customWidth="1"/>
    <col min="3848" max="3848" width="13" style="2" customWidth="1"/>
    <col min="3849" max="3849" width="14.28515625" style="2" customWidth="1"/>
    <col min="3850" max="3850" width="27.42578125" style="2" customWidth="1"/>
    <col min="3851" max="3851" width="16.7109375" style="2" customWidth="1"/>
    <col min="3852" max="3852" width="8" style="2" customWidth="1"/>
    <col min="3853" max="3853" width="13.28515625" style="2" customWidth="1"/>
    <col min="3854" max="3867" width="8" style="2" customWidth="1"/>
    <col min="3868" max="4096" width="14.42578125" style="2"/>
    <col min="4097" max="4097" width="5" style="2" customWidth="1"/>
    <col min="4098" max="4098" width="35.28515625" style="2" customWidth="1"/>
    <col min="4099" max="4099" width="11.5703125" style="2" customWidth="1"/>
    <col min="4100" max="4100" width="8" style="2" customWidth="1"/>
    <col min="4101" max="4101" width="9.85546875" style="2" customWidth="1"/>
    <col min="4102" max="4102" width="5.28515625" style="2" customWidth="1"/>
    <col min="4103" max="4103" width="8" style="2" customWidth="1"/>
    <col min="4104" max="4104" width="13" style="2" customWidth="1"/>
    <col min="4105" max="4105" width="14.28515625" style="2" customWidth="1"/>
    <col min="4106" max="4106" width="27.42578125" style="2" customWidth="1"/>
    <col min="4107" max="4107" width="16.7109375" style="2" customWidth="1"/>
    <col min="4108" max="4108" width="8" style="2" customWidth="1"/>
    <col min="4109" max="4109" width="13.28515625" style="2" customWidth="1"/>
    <col min="4110" max="4123" width="8" style="2" customWidth="1"/>
    <col min="4124" max="4352" width="14.42578125" style="2"/>
    <col min="4353" max="4353" width="5" style="2" customWidth="1"/>
    <col min="4354" max="4354" width="35.28515625" style="2" customWidth="1"/>
    <col min="4355" max="4355" width="11.5703125" style="2" customWidth="1"/>
    <col min="4356" max="4356" width="8" style="2" customWidth="1"/>
    <col min="4357" max="4357" width="9.85546875" style="2" customWidth="1"/>
    <col min="4358" max="4358" width="5.28515625" style="2" customWidth="1"/>
    <col min="4359" max="4359" width="8" style="2" customWidth="1"/>
    <col min="4360" max="4360" width="13" style="2" customWidth="1"/>
    <col min="4361" max="4361" width="14.28515625" style="2" customWidth="1"/>
    <col min="4362" max="4362" width="27.42578125" style="2" customWidth="1"/>
    <col min="4363" max="4363" width="16.7109375" style="2" customWidth="1"/>
    <col min="4364" max="4364" width="8" style="2" customWidth="1"/>
    <col min="4365" max="4365" width="13.28515625" style="2" customWidth="1"/>
    <col min="4366" max="4379" width="8" style="2" customWidth="1"/>
    <col min="4380" max="4608" width="14.42578125" style="2"/>
    <col min="4609" max="4609" width="5" style="2" customWidth="1"/>
    <col min="4610" max="4610" width="35.28515625" style="2" customWidth="1"/>
    <col min="4611" max="4611" width="11.5703125" style="2" customWidth="1"/>
    <col min="4612" max="4612" width="8" style="2" customWidth="1"/>
    <col min="4613" max="4613" width="9.85546875" style="2" customWidth="1"/>
    <col min="4614" max="4614" width="5.28515625" style="2" customWidth="1"/>
    <col min="4615" max="4615" width="8" style="2" customWidth="1"/>
    <col min="4616" max="4616" width="13" style="2" customWidth="1"/>
    <col min="4617" max="4617" width="14.28515625" style="2" customWidth="1"/>
    <col min="4618" max="4618" width="27.42578125" style="2" customWidth="1"/>
    <col min="4619" max="4619" width="16.7109375" style="2" customWidth="1"/>
    <col min="4620" max="4620" width="8" style="2" customWidth="1"/>
    <col min="4621" max="4621" width="13.28515625" style="2" customWidth="1"/>
    <col min="4622" max="4635" width="8" style="2" customWidth="1"/>
    <col min="4636" max="4864" width="14.42578125" style="2"/>
    <col min="4865" max="4865" width="5" style="2" customWidth="1"/>
    <col min="4866" max="4866" width="35.28515625" style="2" customWidth="1"/>
    <col min="4867" max="4867" width="11.5703125" style="2" customWidth="1"/>
    <col min="4868" max="4868" width="8" style="2" customWidth="1"/>
    <col min="4869" max="4869" width="9.85546875" style="2" customWidth="1"/>
    <col min="4870" max="4870" width="5.28515625" style="2" customWidth="1"/>
    <col min="4871" max="4871" width="8" style="2" customWidth="1"/>
    <col min="4872" max="4872" width="13" style="2" customWidth="1"/>
    <col min="4873" max="4873" width="14.28515625" style="2" customWidth="1"/>
    <col min="4874" max="4874" width="27.42578125" style="2" customWidth="1"/>
    <col min="4875" max="4875" width="16.7109375" style="2" customWidth="1"/>
    <col min="4876" max="4876" width="8" style="2" customWidth="1"/>
    <col min="4877" max="4877" width="13.28515625" style="2" customWidth="1"/>
    <col min="4878" max="4891" width="8" style="2" customWidth="1"/>
    <col min="4892" max="5120" width="14.42578125" style="2"/>
    <col min="5121" max="5121" width="5" style="2" customWidth="1"/>
    <col min="5122" max="5122" width="35.28515625" style="2" customWidth="1"/>
    <col min="5123" max="5123" width="11.5703125" style="2" customWidth="1"/>
    <col min="5124" max="5124" width="8" style="2" customWidth="1"/>
    <col min="5125" max="5125" width="9.85546875" style="2" customWidth="1"/>
    <col min="5126" max="5126" width="5.28515625" style="2" customWidth="1"/>
    <col min="5127" max="5127" width="8" style="2" customWidth="1"/>
    <col min="5128" max="5128" width="13" style="2" customWidth="1"/>
    <col min="5129" max="5129" width="14.28515625" style="2" customWidth="1"/>
    <col min="5130" max="5130" width="27.42578125" style="2" customWidth="1"/>
    <col min="5131" max="5131" width="16.7109375" style="2" customWidth="1"/>
    <col min="5132" max="5132" width="8" style="2" customWidth="1"/>
    <col min="5133" max="5133" width="13.28515625" style="2" customWidth="1"/>
    <col min="5134" max="5147" width="8" style="2" customWidth="1"/>
    <col min="5148" max="5376" width="14.42578125" style="2"/>
    <col min="5377" max="5377" width="5" style="2" customWidth="1"/>
    <col min="5378" max="5378" width="35.28515625" style="2" customWidth="1"/>
    <col min="5379" max="5379" width="11.5703125" style="2" customWidth="1"/>
    <col min="5380" max="5380" width="8" style="2" customWidth="1"/>
    <col min="5381" max="5381" width="9.85546875" style="2" customWidth="1"/>
    <col min="5382" max="5382" width="5.28515625" style="2" customWidth="1"/>
    <col min="5383" max="5383" width="8" style="2" customWidth="1"/>
    <col min="5384" max="5384" width="13" style="2" customWidth="1"/>
    <col min="5385" max="5385" width="14.28515625" style="2" customWidth="1"/>
    <col min="5386" max="5386" width="27.42578125" style="2" customWidth="1"/>
    <col min="5387" max="5387" width="16.7109375" style="2" customWidth="1"/>
    <col min="5388" max="5388" width="8" style="2" customWidth="1"/>
    <col min="5389" max="5389" width="13.28515625" style="2" customWidth="1"/>
    <col min="5390" max="5403" width="8" style="2" customWidth="1"/>
    <col min="5404" max="5632" width="14.42578125" style="2"/>
    <col min="5633" max="5633" width="5" style="2" customWidth="1"/>
    <col min="5634" max="5634" width="35.28515625" style="2" customWidth="1"/>
    <col min="5635" max="5635" width="11.5703125" style="2" customWidth="1"/>
    <col min="5636" max="5636" width="8" style="2" customWidth="1"/>
    <col min="5637" max="5637" width="9.85546875" style="2" customWidth="1"/>
    <col min="5638" max="5638" width="5.28515625" style="2" customWidth="1"/>
    <col min="5639" max="5639" width="8" style="2" customWidth="1"/>
    <col min="5640" max="5640" width="13" style="2" customWidth="1"/>
    <col min="5641" max="5641" width="14.28515625" style="2" customWidth="1"/>
    <col min="5642" max="5642" width="27.42578125" style="2" customWidth="1"/>
    <col min="5643" max="5643" width="16.7109375" style="2" customWidth="1"/>
    <col min="5644" max="5644" width="8" style="2" customWidth="1"/>
    <col min="5645" max="5645" width="13.28515625" style="2" customWidth="1"/>
    <col min="5646" max="5659" width="8" style="2" customWidth="1"/>
    <col min="5660" max="5888" width="14.42578125" style="2"/>
    <col min="5889" max="5889" width="5" style="2" customWidth="1"/>
    <col min="5890" max="5890" width="35.28515625" style="2" customWidth="1"/>
    <col min="5891" max="5891" width="11.5703125" style="2" customWidth="1"/>
    <col min="5892" max="5892" width="8" style="2" customWidth="1"/>
    <col min="5893" max="5893" width="9.85546875" style="2" customWidth="1"/>
    <col min="5894" max="5894" width="5.28515625" style="2" customWidth="1"/>
    <col min="5895" max="5895" width="8" style="2" customWidth="1"/>
    <col min="5896" max="5896" width="13" style="2" customWidth="1"/>
    <col min="5897" max="5897" width="14.28515625" style="2" customWidth="1"/>
    <col min="5898" max="5898" width="27.42578125" style="2" customWidth="1"/>
    <col min="5899" max="5899" width="16.7109375" style="2" customWidth="1"/>
    <col min="5900" max="5900" width="8" style="2" customWidth="1"/>
    <col min="5901" max="5901" width="13.28515625" style="2" customWidth="1"/>
    <col min="5902" max="5915" width="8" style="2" customWidth="1"/>
    <col min="5916" max="6144" width="14.42578125" style="2"/>
    <col min="6145" max="6145" width="5" style="2" customWidth="1"/>
    <col min="6146" max="6146" width="35.28515625" style="2" customWidth="1"/>
    <col min="6147" max="6147" width="11.5703125" style="2" customWidth="1"/>
    <col min="6148" max="6148" width="8" style="2" customWidth="1"/>
    <col min="6149" max="6149" width="9.85546875" style="2" customWidth="1"/>
    <col min="6150" max="6150" width="5.28515625" style="2" customWidth="1"/>
    <col min="6151" max="6151" width="8" style="2" customWidth="1"/>
    <col min="6152" max="6152" width="13" style="2" customWidth="1"/>
    <col min="6153" max="6153" width="14.28515625" style="2" customWidth="1"/>
    <col min="6154" max="6154" width="27.42578125" style="2" customWidth="1"/>
    <col min="6155" max="6155" width="16.7109375" style="2" customWidth="1"/>
    <col min="6156" max="6156" width="8" style="2" customWidth="1"/>
    <col min="6157" max="6157" width="13.28515625" style="2" customWidth="1"/>
    <col min="6158" max="6171" width="8" style="2" customWidth="1"/>
    <col min="6172" max="6400" width="14.42578125" style="2"/>
    <col min="6401" max="6401" width="5" style="2" customWidth="1"/>
    <col min="6402" max="6402" width="35.28515625" style="2" customWidth="1"/>
    <col min="6403" max="6403" width="11.5703125" style="2" customWidth="1"/>
    <col min="6404" max="6404" width="8" style="2" customWidth="1"/>
    <col min="6405" max="6405" width="9.85546875" style="2" customWidth="1"/>
    <col min="6406" max="6406" width="5.28515625" style="2" customWidth="1"/>
    <col min="6407" max="6407" width="8" style="2" customWidth="1"/>
    <col min="6408" max="6408" width="13" style="2" customWidth="1"/>
    <col min="6409" max="6409" width="14.28515625" style="2" customWidth="1"/>
    <col min="6410" max="6410" width="27.42578125" style="2" customWidth="1"/>
    <col min="6411" max="6411" width="16.7109375" style="2" customWidth="1"/>
    <col min="6412" max="6412" width="8" style="2" customWidth="1"/>
    <col min="6413" max="6413" width="13.28515625" style="2" customWidth="1"/>
    <col min="6414" max="6427" width="8" style="2" customWidth="1"/>
    <col min="6428" max="6656" width="14.42578125" style="2"/>
    <col min="6657" max="6657" width="5" style="2" customWidth="1"/>
    <col min="6658" max="6658" width="35.28515625" style="2" customWidth="1"/>
    <col min="6659" max="6659" width="11.5703125" style="2" customWidth="1"/>
    <col min="6660" max="6660" width="8" style="2" customWidth="1"/>
    <col min="6661" max="6661" width="9.85546875" style="2" customWidth="1"/>
    <col min="6662" max="6662" width="5.28515625" style="2" customWidth="1"/>
    <col min="6663" max="6663" width="8" style="2" customWidth="1"/>
    <col min="6664" max="6664" width="13" style="2" customWidth="1"/>
    <col min="6665" max="6665" width="14.28515625" style="2" customWidth="1"/>
    <col min="6666" max="6666" width="27.42578125" style="2" customWidth="1"/>
    <col min="6667" max="6667" width="16.7109375" style="2" customWidth="1"/>
    <col min="6668" max="6668" width="8" style="2" customWidth="1"/>
    <col min="6669" max="6669" width="13.28515625" style="2" customWidth="1"/>
    <col min="6670" max="6683" width="8" style="2" customWidth="1"/>
    <col min="6684" max="6912" width="14.42578125" style="2"/>
    <col min="6913" max="6913" width="5" style="2" customWidth="1"/>
    <col min="6914" max="6914" width="35.28515625" style="2" customWidth="1"/>
    <col min="6915" max="6915" width="11.5703125" style="2" customWidth="1"/>
    <col min="6916" max="6916" width="8" style="2" customWidth="1"/>
    <col min="6917" max="6917" width="9.85546875" style="2" customWidth="1"/>
    <col min="6918" max="6918" width="5.28515625" style="2" customWidth="1"/>
    <col min="6919" max="6919" width="8" style="2" customWidth="1"/>
    <col min="6920" max="6920" width="13" style="2" customWidth="1"/>
    <col min="6921" max="6921" width="14.28515625" style="2" customWidth="1"/>
    <col min="6922" max="6922" width="27.42578125" style="2" customWidth="1"/>
    <col min="6923" max="6923" width="16.7109375" style="2" customWidth="1"/>
    <col min="6924" max="6924" width="8" style="2" customWidth="1"/>
    <col min="6925" max="6925" width="13.28515625" style="2" customWidth="1"/>
    <col min="6926" max="6939" width="8" style="2" customWidth="1"/>
    <col min="6940" max="7168" width="14.42578125" style="2"/>
    <col min="7169" max="7169" width="5" style="2" customWidth="1"/>
    <col min="7170" max="7170" width="35.28515625" style="2" customWidth="1"/>
    <col min="7171" max="7171" width="11.5703125" style="2" customWidth="1"/>
    <col min="7172" max="7172" width="8" style="2" customWidth="1"/>
    <col min="7173" max="7173" width="9.85546875" style="2" customWidth="1"/>
    <col min="7174" max="7174" width="5.28515625" style="2" customWidth="1"/>
    <col min="7175" max="7175" width="8" style="2" customWidth="1"/>
    <col min="7176" max="7176" width="13" style="2" customWidth="1"/>
    <col min="7177" max="7177" width="14.28515625" style="2" customWidth="1"/>
    <col min="7178" max="7178" width="27.42578125" style="2" customWidth="1"/>
    <col min="7179" max="7179" width="16.7109375" style="2" customWidth="1"/>
    <col min="7180" max="7180" width="8" style="2" customWidth="1"/>
    <col min="7181" max="7181" width="13.28515625" style="2" customWidth="1"/>
    <col min="7182" max="7195" width="8" style="2" customWidth="1"/>
    <col min="7196" max="7424" width="14.42578125" style="2"/>
    <col min="7425" max="7425" width="5" style="2" customWidth="1"/>
    <col min="7426" max="7426" width="35.28515625" style="2" customWidth="1"/>
    <col min="7427" max="7427" width="11.5703125" style="2" customWidth="1"/>
    <col min="7428" max="7428" width="8" style="2" customWidth="1"/>
    <col min="7429" max="7429" width="9.85546875" style="2" customWidth="1"/>
    <col min="7430" max="7430" width="5.28515625" style="2" customWidth="1"/>
    <col min="7431" max="7431" width="8" style="2" customWidth="1"/>
    <col min="7432" max="7432" width="13" style="2" customWidth="1"/>
    <col min="7433" max="7433" width="14.28515625" style="2" customWidth="1"/>
    <col min="7434" max="7434" width="27.42578125" style="2" customWidth="1"/>
    <col min="7435" max="7435" width="16.7109375" style="2" customWidth="1"/>
    <col min="7436" max="7436" width="8" style="2" customWidth="1"/>
    <col min="7437" max="7437" width="13.28515625" style="2" customWidth="1"/>
    <col min="7438" max="7451" width="8" style="2" customWidth="1"/>
    <col min="7452" max="7680" width="14.42578125" style="2"/>
    <col min="7681" max="7681" width="5" style="2" customWidth="1"/>
    <col min="7682" max="7682" width="35.28515625" style="2" customWidth="1"/>
    <col min="7683" max="7683" width="11.5703125" style="2" customWidth="1"/>
    <col min="7684" max="7684" width="8" style="2" customWidth="1"/>
    <col min="7685" max="7685" width="9.85546875" style="2" customWidth="1"/>
    <col min="7686" max="7686" width="5.28515625" style="2" customWidth="1"/>
    <col min="7687" max="7687" width="8" style="2" customWidth="1"/>
    <col min="7688" max="7688" width="13" style="2" customWidth="1"/>
    <col min="7689" max="7689" width="14.28515625" style="2" customWidth="1"/>
    <col min="7690" max="7690" width="27.42578125" style="2" customWidth="1"/>
    <col min="7691" max="7691" width="16.7109375" style="2" customWidth="1"/>
    <col min="7692" max="7692" width="8" style="2" customWidth="1"/>
    <col min="7693" max="7693" width="13.28515625" style="2" customWidth="1"/>
    <col min="7694" max="7707" width="8" style="2" customWidth="1"/>
    <col min="7708" max="7936" width="14.42578125" style="2"/>
    <col min="7937" max="7937" width="5" style="2" customWidth="1"/>
    <col min="7938" max="7938" width="35.28515625" style="2" customWidth="1"/>
    <col min="7939" max="7939" width="11.5703125" style="2" customWidth="1"/>
    <col min="7940" max="7940" width="8" style="2" customWidth="1"/>
    <col min="7941" max="7941" width="9.85546875" style="2" customWidth="1"/>
    <col min="7942" max="7942" width="5.28515625" style="2" customWidth="1"/>
    <col min="7943" max="7943" width="8" style="2" customWidth="1"/>
    <col min="7944" max="7944" width="13" style="2" customWidth="1"/>
    <col min="7945" max="7945" width="14.28515625" style="2" customWidth="1"/>
    <col min="7946" max="7946" width="27.42578125" style="2" customWidth="1"/>
    <col min="7947" max="7947" width="16.7109375" style="2" customWidth="1"/>
    <col min="7948" max="7948" width="8" style="2" customWidth="1"/>
    <col min="7949" max="7949" width="13.28515625" style="2" customWidth="1"/>
    <col min="7950" max="7963" width="8" style="2" customWidth="1"/>
    <col min="7964" max="8192" width="14.42578125" style="2"/>
    <col min="8193" max="8193" width="5" style="2" customWidth="1"/>
    <col min="8194" max="8194" width="35.28515625" style="2" customWidth="1"/>
    <col min="8195" max="8195" width="11.5703125" style="2" customWidth="1"/>
    <col min="8196" max="8196" width="8" style="2" customWidth="1"/>
    <col min="8197" max="8197" width="9.85546875" style="2" customWidth="1"/>
    <col min="8198" max="8198" width="5.28515625" style="2" customWidth="1"/>
    <col min="8199" max="8199" width="8" style="2" customWidth="1"/>
    <col min="8200" max="8200" width="13" style="2" customWidth="1"/>
    <col min="8201" max="8201" width="14.28515625" style="2" customWidth="1"/>
    <col min="8202" max="8202" width="27.42578125" style="2" customWidth="1"/>
    <col min="8203" max="8203" width="16.7109375" style="2" customWidth="1"/>
    <col min="8204" max="8204" width="8" style="2" customWidth="1"/>
    <col min="8205" max="8205" width="13.28515625" style="2" customWidth="1"/>
    <col min="8206" max="8219" width="8" style="2" customWidth="1"/>
    <col min="8220" max="8448" width="14.42578125" style="2"/>
    <col min="8449" max="8449" width="5" style="2" customWidth="1"/>
    <col min="8450" max="8450" width="35.28515625" style="2" customWidth="1"/>
    <col min="8451" max="8451" width="11.5703125" style="2" customWidth="1"/>
    <col min="8452" max="8452" width="8" style="2" customWidth="1"/>
    <col min="8453" max="8453" width="9.85546875" style="2" customWidth="1"/>
    <col min="8454" max="8454" width="5.28515625" style="2" customWidth="1"/>
    <col min="8455" max="8455" width="8" style="2" customWidth="1"/>
    <col min="8456" max="8456" width="13" style="2" customWidth="1"/>
    <col min="8457" max="8457" width="14.28515625" style="2" customWidth="1"/>
    <col min="8458" max="8458" width="27.42578125" style="2" customWidth="1"/>
    <col min="8459" max="8459" width="16.7109375" style="2" customWidth="1"/>
    <col min="8460" max="8460" width="8" style="2" customWidth="1"/>
    <col min="8461" max="8461" width="13.28515625" style="2" customWidth="1"/>
    <col min="8462" max="8475" width="8" style="2" customWidth="1"/>
    <col min="8476" max="8704" width="14.42578125" style="2"/>
    <col min="8705" max="8705" width="5" style="2" customWidth="1"/>
    <col min="8706" max="8706" width="35.28515625" style="2" customWidth="1"/>
    <col min="8707" max="8707" width="11.5703125" style="2" customWidth="1"/>
    <col min="8708" max="8708" width="8" style="2" customWidth="1"/>
    <col min="8709" max="8709" width="9.85546875" style="2" customWidth="1"/>
    <col min="8710" max="8710" width="5.28515625" style="2" customWidth="1"/>
    <col min="8711" max="8711" width="8" style="2" customWidth="1"/>
    <col min="8712" max="8712" width="13" style="2" customWidth="1"/>
    <col min="8713" max="8713" width="14.28515625" style="2" customWidth="1"/>
    <col min="8714" max="8714" width="27.42578125" style="2" customWidth="1"/>
    <col min="8715" max="8715" width="16.7109375" style="2" customWidth="1"/>
    <col min="8716" max="8716" width="8" style="2" customWidth="1"/>
    <col min="8717" max="8717" width="13.28515625" style="2" customWidth="1"/>
    <col min="8718" max="8731" width="8" style="2" customWidth="1"/>
    <col min="8732" max="8960" width="14.42578125" style="2"/>
    <col min="8961" max="8961" width="5" style="2" customWidth="1"/>
    <col min="8962" max="8962" width="35.28515625" style="2" customWidth="1"/>
    <col min="8963" max="8963" width="11.5703125" style="2" customWidth="1"/>
    <col min="8964" max="8964" width="8" style="2" customWidth="1"/>
    <col min="8965" max="8965" width="9.85546875" style="2" customWidth="1"/>
    <col min="8966" max="8966" width="5.28515625" style="2" customWidth="1"/>
    <col min="8967" max="8967" width="8" style="2" customWidth="1"/>
    <col min="8968" max="8968" width="13" style="2" customWidth="1"/>
    <col min="8969" max="8969" width="14.28515625" style="2" customWidth="1"/>
    <col min="8970" max="8970" width="27.42578125" style="2" customWidth="1"/>
    <col min="8971" max="8971" width="16.7109375" style="2" customWidth="1"/>
    <col min="8972" max="8972" width="8" style="2" customWidth="1"/>
    <col min="8973" max="8973" width="13.28515625" style="2" customWidth="1"/>
    <col min="8974" max="8987" width="8" style="2" customWidth="1"/>
    <col min="8988" max="9216" width="14.42578125" style="2"/>
    <col min="9217" max="9217" width="5" style="2" customWidth="1"/>
    <col min="9218" max="9218" width="35.28515625" style="2" customWidth="1"/>
    <col min="9219" max="9219" width="11.5703125" style="2" customWidth="1"/>
    <col min="9220" max="9220" width="8" style="2" customWidth="1"/>
    <col min="9221" max="9221" width="9.85546875" style="2" customWidth="1"/>
    <col min="9222" max="9222" width="5.28515625" style="2" customWidth="1"/>
    <col min="9223" max="9223" width="8" style="2" customWidth="1"/>
    <col min="9224" max="9224" width="13" style="2" customWidth="1"/>
    <col min="9225" max="9225" width="14.28515625" style="2" customWidth="1"/>
    <col min="9226" max="9226" width="27.42578125" style="2" customWidth="1"/>
    <col min="9227" max="9227" width="16.7109375" style="2" customWidth="1"/>
    <col min="9228" max="9228" width="8" style="2" customWidth="1"/>
    <col min="9229" max="9229" width="13.28515625" style="2" customWidth="1"/>
    <col min="9230" max="9243" width="8" style="2" customWidth="1"/>
    <col min="9244" max="9472" width="14.42578125" style="2"/>
    <col min="9473" max="9473" width="5" style="2" customWidth="1"/>
    <col min="9474" max="9474" width="35.28515625" style="2" customWidth="1"/>
    <col min="9475" max="9475" width="11.5703125" style="2" customWidth="1"/>
    <col min="9476" max="9476" width="8" style="2" customWidth="1"/>
    <col min="9477" max="9477" width="9.85546875" style="2" customWidth="1"/>
    <col min="9478" max="9478" width="5.28515625" style="2" customWidth="1"/>
    <col min="9479" max="9479" width="8" style="2" customWidth="1"/>
    <col min="9480" max="9480" width="13" style="2" customWidth="1"/>
    <col min="9481" max="9481" width="14.28515625" style="2" customWidth="1"/>
    <col min="9482" max="9482" width="27.42578125" style="2" customWidth="1"/>
    <col min="9483" max="9483" width="16.7109375" style="2" customWidth="1"/>
    <col min="9484" max="9484" width="8" style="2" customWidth="1"/>
    <col min="9485" max="9485" width="13.28515625" style="2" customWidth="1"/>
    <col min="9486" max="9499" width="8" style="2" customWidth="1"/>
    <col min="9500" max="9728" width="14.42578125" style="2"/>
    <col min="9729" max="9729" width="5" style="2" customWidth="1"/>
    <col min="9730" max="9730" width="35.28515625" style="2" customWidth="1"/>
    <col min="9731" max="9731" width="11.5703125" style="2" customWidth="1"/>
    <col min="9732" max="9732" width="8" style="2" customWidth="1"/>
    <col min="9733" max="9733" width="9.85546875" style="2" customWidth="1"/>
    <col min="9734" max="9734" width="5.28515625" style="2" customWidth="1"/>
    <col min="9735" max="9735" width="8" style="2" customWidth="1"/>
    <col min="9736" max="9736" width="13" style="2" customWidth="1"/>
    <col min="9737" max="9737" width="14.28515625" style="2" customWidth="1"/>
    <col min="9738" max="9738" width="27.42578125" style="2" customWidth="1"/>
    <col min="9739" max="9739" width="16.7109375" style="2" customWidth="1"/>
    <col min="9740" max="9740" width="8" style="2" customWidth="1"/>
    <col min="9741" max="9741" width="13.28515625" style="2" customWidth="1"/>
    <col min="9742" max="9755" width="8" style="2" customWidth="1"/>
    <col min="9756" max="9984" width="14.42578125" style="2"/>
    <col min="9985" max="9985" width="5" style="2" customWidth="1"/>
    <col min="9986" max="9986" width="35.28515625" style="2" customWidth="1"/>
    <col min="9987" max="9987" width="11.5703125" style="2" customWidth="1"/>
    <col min="9988" max="9988" width="8" style="2" customWidth="1"/>
    <col min="9989" max="9989" width="9.85546875" style="2" customWidth="1"/>
    <col min="9990" max="9990" width="5.28515625" style="2" customWidth="1"/>
    <col min="9991" max="9991" width="8" style="2" customWidth="1"/>
    <col min="9992" max="9992" width="13" style="2" customWidth="1"/>
    <col min="9993" max="9993" width="14.28515625" style="2" customWidth="1"/>
    <col min="9994" max="9994" width="27.42578125" style="2" customWidth="1"/>
    <col min="9995" max="9995" width="16.7109375" style="2" customWidth="1"/>
    <col min="9996" max="9996" width="8" style="2" customWidth="1"/>
    <col min="9997" max="9997" width="13.28515625" style="2" customWidth="1"/>
    <col min="9998" max="10011" width="8" style="2" customWidth="1"/>
    <col min="10012" max="10240" width="14.42578125" style="2"/>
    <col min="10241" max="10241" width="5" style="2" customWidth="1"/>
    <col min="10242" max="10242" width="35.28515625" style="2" customWidth="1"/>
    <col min="10243" max="10243" width="11.5703125" style="2" customWidth="1"/>
    <col min="10244" max="10244" width="8" style="2" customWidth="1"/>
    <col min="10245" max="10245" width="9.85546875" style="2" customWidth="1"/>
    <col min="10246" max="10246" width="5.28515625" style="2" customWidth="1"/>
    <col min="10247" max="10247" width="8" style="2" customWidth="1"/>
    <col min="10248" max="10248" width="13" style="2" customWidth="1"/>
    <col min="10249" max="10249" width="14.28515625" style="2" customWidth="1"/>
    <col min="10250" max="10250" width="27.42578125" style="2" customWidth="1"/>
    <col min="10251" max="10251" width="16.7109375" style="2" customWidth="1"/>
    <col min="10252" max="10252" width="8" style="2" customWidth="1"/>
    <col min="10253" max="10253" width="13.285156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5.28515625" style="2" customWidth="1"/>
    <col min="10499" max="10499" width="11.5703125" style="2" customWidth="1"/>
    <col min="10500" max="10500" width="8" style="2" customWidth="1"/>
    <col min="10501" max="10501" width="9.85546875" style="2" customWidth="1"/>
    <col min="10502" max="10502" width="5.28515625" style="2" customWidth="1"/>
    <col min="10503" max="10503" width="8" style="2" customWidth="1"/>
    <col min="10504" max="10504" width="13" style="2" customWidth="1"/>
    <col min="10505" max="10505" width="14.28515625" style="2" customWidth="1"/>
    <col min="10506" max="10506" width="27.42578125" style="2" customWidth="1"/>
    <col min="10507" max="10507" width="16.7109375" style="2" customWidth="1"/>
    <col min="10508" max="10508" width="8" style="2" customWidth="1"/>
    <col min="10509" max="10509" width="13.285156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5.28515625" style="2" customWidth="1"/>
    <col min="10755" max="10755" width="11.5703125" style="2" customWidth="1"/>
    <col min="10756" max="10756" width="8" style="2" customWidth="1"/>
    <col min="10757" max="10757" width="9.85546875" style="2" customWidth="1"/>
    <col min="10758" max="10758" width="5.28515625" style="2" customWidth="1"/>
    <col min="10759" max="10759" width="8" style="2" customWidth="1"/>
    <col min="10760" max="10760" width="13" style="2" customWidth="1"/>
    <col min="10761" max="10761" width="14.28515625" style="2" customWidth="1"/>
    <col min="10762" max="10762" width="27.42578125" style="2" customWidth="1"/>
    <col min="10763" max="10763" width="16.7109375" style="2" customWidth="1"/>
    <col min="10764" max="10764" width="8" style="2" customWidth="1"/>
    <col min="10765" max="10765" width="13.285156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5.28515625" style="2" customWidth="1"/>
    <col min="11011" max="11011" width="11.5703125" style="2" customWidth="1"/>
    <col min="11012" max="11012" width="8" style="2" customWidth="1"/>
    <col min="11013" max="11013" width="9.85546875" style="2" customWidth="1"/>
    <col min="11014" max="11014" width="5.28515625" style="2" customWidth="1"/>
    <col min="11015" max="11015" width="8" style="2" customWidth="1"/>
    <col min="11016" max="11016" width="13" style="2" customWidth="1"/>
    <col min="11017" max="11017" width="14.28515625" style="2" customWidth="1"/>
    <col min="11018" max="11018" width="27.42578125" style="2" customWidth="1"/>
    <col min="11019" max="11019" width="16.7109375" style="2" customWidth="1"/>
    <col min="11020" max="11020" width="8" style="2" customWidth="1"/>
    <col min="11021" max="11021" width="13.285156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5.28515625" style="2" customWidth="1"/>
    <col min="11267" max="11267" width="11.5703125" style="2" customWidth="1"/>
    <col min="11268" max="11268" width="8" style="2" customWidth="1"/>
    <col min="11269" max="11269" width="9.85546875" style="2" customWidth="1"/>
    <col min="11270" max="11270" width="5.28515625" style="2" customWidth="1"/>
    <col min="11271" max="11271" width="8" style="2" customWidth="1"/>
    <col min="11272" max="11272" width="13" style="2" customWidth="1"/>
    <col min="11273" max="11273" width="14.28515625" style="2" customWidth="1"/>
    <col min="11274" max="11274" width="27.42578125" style="2" customWidth="1"/>
    <col min="11275" max="11275" width="16.7109375" style="2" customWidth="1"/>
    <col min="11276" max="11276" width="8" style="2" customWidth="1"/>
    <col min="11277" max="11277" width="13.285156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5.28515625" style="2" customWidth="1"/>
    <col min="11523" max="11523" width="11.5703125" style="2" customWidth="1"/>
    <col min="11524" max="11524" width="8" style="2" customWidth="1"/>
    <col min="11525" max="11525" width="9.85546875" style="2" customWidth="1"/>
    <col min="11526" max="11526" width="5.28515625" style="2" customWidth="1"/>
    <col min="11527" max="11527" width="8" style="2" customWidth="1"/>
    <col min="11528" max="11528" width="13" style="2" customWidth="1"/>
    <col min="11529" max="11529" width="14.28515625" style="2" customWidth="1"/>
    <col min="11530" max="11530" width="27.42578125" style="2" customWidth="1"/>
    <col min="11531" max="11531" width="16.7109375" style="2" customWidth="1"/>
    <col min="11532" max="11532" width="8" style="2" customWidth="1"/>
    <col min="11533" max="11533" width="13.285156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5.28515625" style="2" customWidth="1"/>
    <col min="11779" max="11779" width="11.5703125" style="2" customWidth="1"/>
    <col min="11780" max="11780" width="8" style="2" customWidth="1"/>
    <col min="11781" max="11781" width="9.85546875" style="2" customWidth="1"/>
    <col min="11782" max="11782" width="5.28515625" style="2" customWidth="1"/>
    <col min="11783" max="11783" width="8" style="2" customWidth="1"/>
    <col min="11784" max="11784" width="13" style="2" customWidth="1"/>
    <col min="11785" max="11785" width="14.28515625" style="2" customWidth="1"/>
    <col min="11786" max="11786" width="27.42578125" style="2" customWidth="1"/>
    <col min="11787" max="11787" width="16.7109375" style="2" customWidth="1"/>
    <col min="11788" max="11788" width="8" style="2" customWidth="1"/>
    <col min="11789" max="11789" width="13.285156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5.28515625" style="2" customWidth="1"/>
    <col min="12035" max="12035" width="11.5703125" style="2" customWidth="1"/>
    <col min="12036" max="12036" width="8" style="2" customWidth="1"/>
    <col min="12037" max="12037" width="9.85546875" style="2" customWidth="1"/>
    <col min="12038" max="12038" width="5.28515625" style="2" customWidth="1"/>
    <col min="12039" max="12039" width="8" style="2" customWidth="1"/>
    <col min="12040" max="12040" width="13" style="2" customWidth="1"/>
    <col min="12041" max="12041" width="14.28515625" style="2" customWidth="1"/>
    <col min="12042" max="12042" width="27.42578125" style="2" customWidth="1"/>
    <col min="12043" max="12043" width="16.7109375" style="2" customWidth="1"/>
    <col min="12044" max="12044" width="8" style="2" customWidth="1"/>
    <col min="12045" max="12045" width="13.285156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5.28515625" style="2" customWidth="1"/>
    <col min="12291" max="12291" width="11.5703125" style="2" customWidth="1"/>
    <col min="12292" max="12292" width="8" style="2" customWidth="1"/>
    <col min="12293" max="12293" width="9.85546875" style="2" customWidth="1"/>
    <col min="12294" max="12294" width="5.28515625" style="2" customWidth="1"/>
    <col min="12295" max="12295" width="8" style="2" customWidth="1"/>
    <col min="12296" max="12296" width="13" style="2" customWidth="1"/>
    <col min="12297" max="12297" width="14.28515625" style="2" customWidth="1"/>
    <col min="12298" max="12298" width="27.42578125" style="2" customWidth="1"/>
    <col min="12299" max="12299" width="16.7109375" style="2" customWidth="1"/>
    <col min="12300" max="12300" width="8" style="2" customWidth="1"/>
    <col min="12301" max="12301" width="13.285156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5.28515625" style="2" customWidth="1"/>
    <col min="12547" max="12547" width="11.5703125" style="2" customWidth="1"/>
    <col min="12548" max="12548" width="8" style="2" customWidth="1"/>
    <col min="12549" max="12549" width="9.85546875" style="2" customWidth="1"/>
    <col min="12550" max="12550" width="5.28515625" style="2" customWidth="1"/>
    <col min="12551" max="12551" width="8" style="2" customWidth="1"/>
    <col min="12552" max="12552" width="13" style="2" customWidth="1"/>
    <col min="12553" max="12553" width="14.28515625" style="2" customWidth="1"/>
    <col min="12554" max="12554" width="27.42578125" style="2" customWidth="1"/>
    <col min="12555" max="12555" width="16.7109375" style="2" customWidth="1"/>
    <col min="12556" max="12556" width="8" style="2" customWidth="1"/>
    <col min="12557" max="12557" width="13.285156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5.28515625" style="2" customWidth="1"/>
    <col min="12803" max="12803" width="11.5703125" style="2" customWidth="1"/>
    <col min="12804" max="12804" width="8" style="2" customWidth="1"/>
    <col min="12805" max="12805" width="9.85546875" style="2" customWidth="1"/>
    <col min="12806" max="12806" width="5.28515625" style="2" customWidth="1"/>
    <col min="12807" max="12807" width="8" style="2" customWidth="1"/>
    <col min="12808" max="12808" width="13" style="2" customWidth="1"/>
    <col min="12809" max="12809" width="14.28515625" style="2" customWidth="1"/>
    <col min="12810" max="12810" width="27.42578125" style="2" customWidth="1"/>
    <col min="12811" max="12811" width="16.7109375" style="2" customWidth="1"/>
    <col min="12812" max="12812" width="8" style="2" customWidth="1"/>
    <col min="12813" max="12813" width="13.285156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5.28515625" style="2" customWidth="1"/>
    <col min="13059" max="13059" width="11.5703125" style="2" customWidth="1"/>
    <col min="13060" max="13060" width="8" style="2" customWidth="1"/>
    <col min="13061" max="13061" width="9.85546875" style="2" customWidth="1"/>
    <col min="13062" max="13062" width="5.28515625" style="2" customWidth="1"/>
    <col min="13063" max="13063" width="8" style="2" customWidth="1"/>
    <col min="13064" max="13064" width="13" style="2" customWidth="1"/>
    <col min="13065" max="13065" width="14.28515625" style="2" customWidth="1"/>
    <col min="13066" max="13066" width="27.42578125" style="2" customWidth="1"/>
    <col min="13067" max="13067" width="16.7109375" style="2" customWidth="1"/>
    <col min="13068" max="13068" width="8" style="2" customWidth="1"/>
    <col min="13069" max="13069" width="13.285156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5.28515625" style="2" customWidth="1"/>
    <col min="13315" max="13315" width="11.5703125" style="2" customWidth="1"/>
    <col min="13316" max="13316" width="8" style="2" customWidth="1"/>
    <col min="13317" max="13317" width="9.85546875" style="2" customWidth="1"/>
    <col min="13318" max="13318" width="5.28515625" style="2" customWidth="1"/>
    <col min="13319" max="13319" width="8" style="2" customWidth="1"/>
    <col min="13320" max="13320" width="13" style="2" customWidth="1"/>
    <col min="13321" max="13321" width="14.28515625" style="2" customWidth="1"/>
    <col min="13322" max="13322" width="27.42578125" style="2" customWidth="1"/>
    <col min="13323" max="13323" width="16.7109375" style="2" customWidth="1"/>
    <col min="13324" max="13324" width="8" style="2" customWidth="1"/>
    <col min="13325" max="13325" width="13.285156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5.28515625" style="2" customWidth="1"/>
    <col min="13571" max="13571" width="11.5703125" style="2" customWidth="1"/>
    <col min="13572" max="13572" width="8" style="2" customWidth="1"/>
    <col min="13573" max="13573" width="9.85546875" style="2" customWidth="1"/>
    <col min="13574" max="13574" width="5.28515625" style="2" customWidth="1"/>
    <col min="13575" max="13575" width="8" style="2" customWidth="1"/>
    <col min="13576" max="13576" width="13" style="2" customWidth="1"/>
    <col min="13577" max="13577" width="14.28515625" style="2" customWidth="1"/>
    <col min="13578" max="13578" width="27.42578125" style="2" customWidth="1"/>
    <col min="13579" max="13579" width="16.7109375" style="2" customWidth="1"/>
    <col min="13580" max="13580" width="8" style="2" customWidth="1"/>
    <col min="13581" max="13581" width="13.285156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5.28515625" style="2" customWidth="1"/>
    <col min="13827" max="13827" width="11.5703125" style="2" customWidth="1"/>
    <col min="13828" max="13828" width="8" style="2" customWidth="1"/>
    <col min="13829" max="13829" width="9.85546875" style="2" customWidth="1"/>
    <col min="13830" max="13830" width="5.28515625" style="2" customWidth="1"/>
    <col min="13831" max="13831" width="8" style="2" customWidth="1"/>
    <col min="13832" max="13832" width="13" style="2" customWidth="1"/>
    <col min="13833" max="13833" width="14.28515625" style="2" customWidth="1"/>
    <col min="13834" max="13834" width="27.42578125" style="2" customWidth="1"/>
    <col min="13835" max="13835" width="16.7109375" style="2" customWidth="1"/>
    <col min="13836" max="13836" width="8" style="2" customWidth="1"/>
    <col min="13837" max="13837" width="13.285156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5.28515625" style="2" customWidth="1"/>
    <col min="14083" max="14083" width="11.5703125" style="2" customWidth="1"/>
    <col min="14084" max="14084" width="8" style="2" customWidth="1"/>
    <col min="14085" max="14085" width="9.85546875" style="2" customWidth="1"/>
    <col min="14086" max="14086" width="5.28515625" style="2" customWidth="1"/>
    <col min="14087" max="14087" width="8" style="2" customWidth="1"/>
    <col min="14088" max="14088" width="13" style="2" customWidth="1"/>
    <col min="14089" max="14089" width="14.28515625" style="2" customWidth="1"/>
    <col min="14090" max="14090" width="27.42578125" style="2" customWidth="1"/>
    <col min="14091" max="14091" width="16.7109375" style="2" customWidth="1"/>
    <col min="14092" max="14092" width="8" style="2" customWidth="1"/>
    <col min="14093" max="14093" width="13.285156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5.28515625" style="2" customWidth="1"/>
    <col min="14339" max="14339" width="11.5703125" style="2" customWidth="1"/>
    <col min="14340" max="14340" width="8" style="2" customWidth="1"/>
    <col min="14341" max="14341" width="9.85546875" style="2" customWidth="1"/>
    <col min="14342" max="14342" width="5.28515625" style="2" customWidth="1"/>
    <col min="14343" max="14343" width="8" style="2" customWidth="1"/>
    <col min="14344" max="14344" width="13" style="2" customWidth="1"/>
    <col min="14345" max="14345" width="14.28515625" style="2" customWidth="1"/>
    <col min="14346" max="14346" width="27.42578125" style="2" customWidth="1"/>
    <col min="14347" max="14347" width="16.7109375" style="2" customWidth="1"/>
    <col min="14348" max="14348" width="8" style="2" customWidth="1"/>
    <col min="14349" max="14349" width="13.285156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5.28515625" style="2" customWidth="1"/>
    <col min="14595" max="14595" width="11.5703125" style="2" customWidth="1"/>
    <col min="14596" max="14596" width="8" style="2" customWidth="1"/>
    <col min="14597" max="14597" width="9.85546875" style="2" customWidth="1"/>
    <col min="14598" max="14598" width="5.28515625" style="2" customWidth="1"/>
    <col min="14599" max="14599" width="8" style="2" customWidth="1"/>
    <col min="14600" max="14600" width="13" style="2" customWidth="1"/>
    <col min="14601" max="14601" width="14.28515625" style="2" customWidth="1"/>
    <col min="14602" max="14602" width="27.42578125" style="2" customWidth="1"/>
    <col min="14603" max="14603" width="16.7109375" style="2" customWidth="1"/>
    <col min="14604" max="14604" width="8" style="2" customWidth="1"/>
    <col min="14605" max="14605" width="13.285156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5.28515625" style="2" customWidth="1"/>
    <col min="14851" max="14851" width="11.5703125" style="2" customWidth="1"/>
    <col min="14852" max="14852" width="8" style="2" customWidth="1"/>
    <col min="14853" max="14853" width="9.85546875" style="2" customWidth="1"/>
    <col min="14854" max="14854" width="5.28515625" style="2" customWidth="1"/>
    <col min="14855" max="14855" width="8" style="2" customWidth="1"/>
    <col min="14856" max="14856" width="13" style="2" customWidth="1"/>
    <col min="14857" max="14857" width="14.28515625" style="2" customWidth="1"/>
    <col min="14858" max="14858" width="27.42578125" style="2" customWidth="1"/>
    <col min="14859" max="14859" width="16.7109375" style="2" customWidth="1"/>
    <col min="14860" max="14860" width="8" style="2" customWidth="1"/>
    <col min="14861" max="14861" width="13.285156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5.28515625" style="2" customWidth="1"/>
    <col min="15107" max="15107" width="11.5703125" style="2" customWidth="1"/>
    <col min="15108" max="15108" width="8" style="2" customWidth="1"/>
    <col min="15109" max="15109" width="9.85546875" style="2" customWidth="1"/>
    <col min="15110" max="15110" width="5.28515625" style="2" customWidth="1"/>
    <col min="15111" max="15111" width="8" style="2" customWidth="1"/>
    <col min="15112" max="15112" width="13" style="2" customWidth="1"/>
    <col min="15113" max="15113" width="14.28515625" style="2" customWidth="1"/>
    <col min="15114" max="15114" width="27.42578125" style="2" customWidth="1"/>
    <col min="15115" max="15115" width="16.7109375" style="2" customWidth="1"/>
    <col min="15116" max="15116" width="8" style="2" customWidth="1"/>
    <col min="15117" max="15117" width="13.285156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5.28515625" style="2" customWidth="1"/>
    <col min="15363" max="15363" width="11.5703125" style="2" customWidth="1"/>
    <col min="15364" max="15364" width="8" style="2" customWidth="1"/>
    <col min="15365" max="15365" width="9.85546875" style="2" customWidth="1"/>
    <col min="15366" max="15366" width="5.28515625" style="2" customWidth="1"/>
    <col min="15367" max="15367" width="8" style="2" customWidth="1"/>
    <col min="15368" max="15368" width="13" style="2" customWidth="1"/>
    <col min="15369" max="15369" width="14.28515625" style="2" customWidth="1"/>
    <col min="15370" max="15370" width="27.42578125" style="2" customWidth="1"/>
    <col min="15371" max="15371" width="16.7109375" style="2" customWidth="1"/>
    <col min="15372" max="15372" width="8" style="2" customWidth="1"/>
    <col min="15373" max="15373" width="13.285156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5.28515625" style="2" customWidth="1"/>
    <col min="15619" max="15619" width="11.5703125" style="2" customWidth="1"/>
    <col min="15620" max="15620" width="8" style="2" customWidth="1"/>
    <col min="15621" max="15621" width="9.85546875" style="2" customWidth="1"/>
    <col min="15622" max="15622" width="5.28515625" style="2" customWidth="1"/>
    <col min="15623" max="15623" width="8" style="2" customWidth="1"/>
    <col min="15624" max="15624" width="13" style="2" customWidth="1"/>
    <col min="15625" max="15625" width="14.28515625" style="2" customWidth="1"/>
    <col min="15626" max="15626" width="27.42578125" style="2" customWidth="1"/>
    <col min="15627" max="15627" width="16.7109375" style="2" customWidth="1"/>
    <col min="15628" max="15628" width="8" style="2" customWidth="1"/>
    <col min="15629" max="15629" width="13.285156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5.28515625" style="2" customWidth="1"/>
    <col min="15875" max="15875" width="11.5703125" style="2" customWidth="1"/>
    <col min="15876" max="15876" width="8" style="2" customWidth="1"/>
    <col min="15877" max="15877" width="9.85546875" style="2" customWidth="1"/>
    <col min="15878" max="15878" width="5.28515625" style="2" customWidth="1"/>
    <col min="15879" max="15879" width="8" style="2" customWidth="1"/>
    <col min="15880" max="15880" width="13" style="2" customWidth="1"/>
    <col min="15881" max="15881" width="14.28515625" style="2" customWidth="1"/>
    <col min="15882" max="15882" width="27.42578125" style="2" customWidth="1"/>
    <col min="15883" max="15883" width="16.7109375" style="2" customWidth="1"/>
    <col min="15884" max="15884" width="8" style="2" customWidth="1"/>
    <col min="15885" max="15885" width="13.285156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5.28515625" style="2" customWidth="1"/>
    <col min="16131" max="16131" width="11.5703125" style="2" customWidth="1"/>
    <col min="16132" max="16132" width="8" style="2" customWidth="1"/>
    <col min="16133" max="16133" width="9.85546875" style="2" customWidth="1"/>
    <col min="16134" max="16134" width="5.28515625" style="2" customWidth="1"/>
    <col min="16135" max="16135" width="8" style="2" customWidth="1"/>
    <col min="16136" max="16136" width="13" style="2" customWidth="1"/>
    <col min="16137" max="16137" width="14.28515625" style="2" customWidth="1"/>
    <col min="16138" max="16138" width="27.42578125" style="2" customWidth="1"/>
    <col min="16139" max="16139" width="16.7109375" style="2" customWidth="1"/>
    <col min="16140" max="16140" width="8" style="2" customWidth="1"/>
    <col min="16141" max="16141" width="13.28515625" style="2" customWidth="1"/>
    <col min="16142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211</v>
      </c>
      <c r="F4" s="196"/>
      <c r="G4" s="1"/>
      <c r="H4" s="1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58" t="s">
        <v>212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60.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47" t="s">
        <v>120</v>
      </c>
      <c r="C14" s="48">
        <v>600</v>
      </c>
      <c r="D14" s="48" t="s">
        <v>30</v>
      </c>
      <c r="E14" s="56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47" t="s">
        <v>135</v>
      </c>
      <c r="C15" s="48">
        <v>30</v>
      </c>
      <c r="D15" s="48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47" t="s">
        <v>160</v>
      </c>
      <c r="C16" s="48">
        <v>30</v>
      </c>
      <c r="D16" s="48" t="s">
        <v>30</v>
      </c>
      <c r="E16" s="20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47" t="s">
        <v>164</v>
      </c>
      <c r="C17" s="48">
        <v>10</v>
      </c>
      <c r="D17" s="48" t="s">
        <v>30</v>
      </c>
      <c r="E17" s="20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23"/>
      <c r="K17" s="24"/>
      <c r="L17" s="49"/>
      <c r="M17" s="49"/>
    </row>
    <row r="18" spans="1:13" ht="15.75" customHeight="1" x14ac:dyDescent="0.2">
      <c r="A18" s="80"/>
      <c r="B18" s="222" t="s">
        <v>64</v>
      </c>
      <c r="C18" s="206"/>
      <c r="D18" s="206"/>
      <c r="E18" s="206"/>
      <c r="F18" s="206"/>
      <c r="G18" s="207"/>
      <c r="H18" s="36">
        <f>SUM(H14:H17)</f>
        <v>0</v>
      </c>
      <c r="I18" s="22">
        <f>SUM(I14:I17)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9" t="s">
        <v>66</v>
      </c>
      <c r="F21" s="196"/>
      <c r="G21" s="1"/>
      <c r="H21" s="1"/>
      <c r="I21" s="1"/>
      <c r="J21" s="1"/>
      <c r="K21" s="1"/>
    </row>
    <row r="22" spans="1:13" ht="25.9" customHeight="1" x14ac:dyDescent="0.2">
      <c r="A22" s="1"/>
      <c r="B22" s="86"/>
      <c r="C22" s="1"/>
      <c r="D22" s="1"/>
      <c r="E22" s="224"/>
      <c r="F22" s="213"/>
      <c r="G22" s="213"/>
      <c r="I22" s="1"/>
      <c r="J22" s="1"/>
      <c r="K22" s="1"/>
    </row>
    <row r="23" spans="1:13" ht="12.75" customHeight="1" x14ac:dyDescent="0.2">
      <c r="A23" s="1"/>
      <c r="B23" s="107"/>
      <c r="C23" s="108"/>
      <c r="D23" s="108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 x14ac:dyDescent="0.25">
      <c r="A25" s="1"/>
      <c r="B25" s="218"/>
      <c r="C25" s="196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45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45"/>
      <c r="D27" s="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45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45"/>
      <c r="D29" s="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45"/>
    </row>
    <row r="31" spans="1:13" ht="12.75" customHeight="1" x14ac:dyDescent="0.2">
      <c r="C31" s="45"/>
    </row>
    <row r="32" spans="1:13" ht="12.75" customHeight="1" x14ac:dyDescent="0.2">
      <c r="C32" s="45"/>
    </row>
    <row r="33" spans="3:3" ht="12.75" customHeight="1" x14ac:dyDescent="0.2">
      <c r="C33" s="45"/>
    </row>
    <row r="34" spans="3:3" ht="12.75" customHeight="1" x14ac:dyDescent="0.2">
      <c r="C34" s="45"/>
    </row>
    <row r="35" spans="3:3" ht="12.75" customHeight="1" x14ac:dyDescent="0.2">
      <c r="C35" s="45"/>
    </row>
    <row r="36" spans="3:3" ht="12.75" customHeight="1" x14ac:dyDescent="0.2">
      <c r="C36" s="45"/>
    </row>
    <row r="37" spans="3:3" ht="12.75" customHeight="1" x14ac:dyDescent="0.2">
      <c r="C37" s="45"/>
    </row>
    <row r="38" spans="3:3" ht="12.75" customHeight="1" x14ac:dyDescent="0.2">
      <c r="C38" s="45"/>
    </row>
    <row r="39" spans="3:3" ht="12.75" customHeight="1" x14ac:dyDescent="0.2">
      <c r="C39" s="45"/>
    </row>
    <row r="40" spans="3:3" ht="12.75" customHeight="1" x14ac:dyDescent="0.2">
      <c r="C40" s="45"/>
    </row>
    <row r="41" spans="3:3" ht="12.75" customHeight="1" x14ac:dyDescent="0.2">
      <c r="C41" s="45"/>
    </row>
    <row r="42" spans="3:3" ht="12.75" customHeight="1" x14ac:dyDescent="0.2">
      <c r="C42" s="45"/>
    </row>
    <row r="43" spans="3:3" ht="12.75" customHeight="1" x14ac:dyDescent="0.2">
      <c r="C43" s="45"/>
    </row>
    <row r="44" spans="3:3" ht="12.75" customHeight="1" x14ac:dyDescent="0.2">
      <c r="C44" s="45"/>
    </row>
    <row r="45" spans="3:3" ht="12.75" customHeight="1" x14ac:dyDescent="0.2">
      <c r="C45" s="45"/>
    </row>
    <row r="46" spans="3:3" ht="12.75" customHeight="1" x14ac:dyDescent="0.2">
      <c r="C46" s="45"/>
    </row>
    <row r="47" spans="3:3" ht="12.75" customHeight="1" x14ac:dyDescent="0.2">
      <c r="C47" s="45"/>
    </row>
    <row r="48" spans="3:3" ht="12.75" customHeight="1" x14ac:dyDescent="0.2">
      <c r="C48" s="45"/>
    </row>
    <row r="49" spans="2:3" ht="12.75" customHeight="1" x14ac:dyDescent="0.2">
      <c r="C49" s="45"/>
    </row>
    <row r="50" spans="2:3" ht="12.75" customHeight="1" x14ac:dyDescent="0.2">
      <c r="B50" s="1"/>
      <c r="C50" s="45"/>
    </row>
    <row r="51" spans="2:3" ht="12.75" customHeight="1" x14ac:dyDescent="0.2">
      <c r="B51" s="1"/>
      <c r="C51" s="45"/>
    </row>
    <row r="52" spans="2:3" ht="12.75" customHeight="1" x14ac:dyDescent="0.2">
      <c r="C52" s="45"/>
    </row>
    <row r="53" spans="2:3" ht="12.75" customHeight="1" x14ac:dyDescent="0.2">
      <c r="C53" s="45"/>
    </row>
    <row r="54" spans="2:3" ht="12.75" customHeight="1" x14ac:dyDescent="0.2">
      <c r="C54" s="45"/>
    </row>
    <row r="55" spans="2:3" ht="12.75" customHeight="1" x14ac:dyDescent="0.2">
      <c r="C55" s="45"/>
    </row>
    <row r="56" spans="2:3" ht="12.75" customHeight="1" x14ac:dyDescent="0.2">
      <c r="B56" s="1"/>
      <c r="C56" s="45"/>
    </row>
    <row r="57" spans="2:3" ht="12.75" customHeight="1" x14ac:dyDescent="0.2"/>
    <row r="58" spans="2:3" ht="12.75" customHeight="1" x14ac:dyDescent="0.2">
      <c r="B58" s="109"/>
    </row>
    <row r="59" spans="2:3" ht="12.75" customHeight="1" x14ac:dyDescent="0.2"/>
    <row r="60" spans="2:3" ht="12.75" customHeight="1" x14ac:dyDescent="0.2"/>
    <row r="61" spans="2:3" ht="12.75" customHeight="1" x14ac:dyDescent="0.2"/>
    <row r="62" spans="2:3" ht="12.75" customHeight="1" x14ac:dyDescent="0.2"/>
    <row r="63" spans="2:3" ht="12.75" customHeight="1" x14ac:dyDescent="0.2"/>
    <row r="64" spans="2:3" ht="12.75" customHeight="1" x14ac:dyDescent="0.2"/>
    <row r="65" spans="2:4" ht="12.75" customHeight="1" x14ac:dyDescent="0.2">
      <c r="B65" s="109"/>
    </row>
    <row r="66" spans="2:4" ht="12.75" customHeight="1" x14ac:dyDescent="0.2"/>
    <row r="67" spans="2:4" ht="12.75" customHeight="1" x14ac:dyDescent="0.2">
      <c r="B67" s="1"/>
      <c r="C67" s="45"/>
      <c r="D67" s="1"/>
    </row>
    <row r="68" spans="2:4" ht="12.75" customHeight="1" x14ac:dyDescent="0.2">
      <c r="B68" s="1"/>
      <c r="C68" s="45"/>
      <c r="D68" s="1"/>
    </row>
    <row r="69" spans="2:4" ht="12.75" customHeight="1" x14ac:dyDescent="0.2">
      <c r="B69" s="1"/>
      <c r="C69" s="45"/>
      <c r="D69" s="1"/>
    </row>
    <row r="70" spans="2:4" ht="12.75" customHeight="1" x14ac:dyDescent="0.2">
      <c r="B70" s="1"/>
      <c r="C70" s="45"/>
      <c r="D70" s="1"/>
    </row>
    <row r="71" spans="2:4" ht="12.75" customHeight="1" x14ac:dyDescent="0.2">
      <c r="B71" s="1"/>
      <c r="C71" s="45"/>
      <c r="D71" s="1"/>
    </row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sheetProtection algorithmName="SHA-512" hashValue="KwS4TjQF/JCFhHHljgS0XHP4sgE1qwCXwkRR3gbQDPoSe0IrnJX8yj8f0d4DO0KWL/8n+QXLn/AmrM4XtBGOAQ==" saltValue="/ZltB15eWh0vP4aPkAaQZg==" spinCount="100000" sheet="1"/>
  <mergeCells count="13">
    <mergeCell ref="B25:C25"/>
    <mergeCell ref="B5:C5"/>
    <mergeCell ref="A7:B7"/>
    <mergeCell ref="L11:M11"/>
    <mergeCell ref="B18:G18"/>
    <mergeCell ref="E21:F21"/>
    <mergeCell ref="E22:G22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F760-D26C-412C-9731-922DC14313B1}">
  <dimension ref="A1:AA999"/>
  <sheetViews>
    <sheetView topLeftCell="A13" workbookViewId="0">
      <selection activeCell="I26" sqref="I26"/>
    </sheetView>
  </sheetViews>
  <sheetFormatPr defaultColWidth="14.42578125" defaultRowHeight="15" customHeight="1" x14ac:dyDescent="0.2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9" width="14.28515625" style="2" customWidth="1"/>
    <col min="10" max="10" width="24.85546875" style="2" customWidth="1"/>
    <col min="11" max="11" width="16.5703125" style="2" customWidth="1"/>
    <col min="12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5" width="14.28515625" style="2" customWidth="1"/>
    <col min="266" max="266" width="24.85546875" style="2" customWidth="1"/>
    <col min="267" max="267" width="16.5703125" style="2" customWidth="1"/>
    <col min="268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1" width="14.28515625" style="2" customWidth="1"/>
    <col min="522" max="522" width="24.85546875" style="2" customWidth="1"/>
    <col min="523" max="523" width="16.5703125" style="2" customWidth="1"/>
    <col min="524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7" width="14.28515625" style="2" customWidth="1"/>
    <col min="778" max="778" width="24.85546875" style="2" customWidth="1"/>
    <col min="779" max="779" width="16.5703125" style="2" customWidth="1"/>
    <col min="780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3" width="14.28515625" style="2" customWidth="1"/>
    <col min="1034" max="1034" width="24.85546875" style="2" customWidth="1"/>
    <col min="1035" max="1035" width="16.5703125" style="2" customWidth="1"/>
    <col min="1036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9" width="14.28515625" style="2" customWidth="1"/>
    <col min="1290" max="1290" width="24.85546875" style="2" customWidth="1"/>
    <col min="1291" max="1291" width="16.5703125" style="2" customWidth="1"/>
    <col min="1292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5" width="14.28515625" style="2" customWidth="1"/>
    <col min="1546" max="1546" width="24.85546875" style="2" customWidth="1"/>
    <col min="1547" max="1547" width="16.5703125" style="2" customWidth="1"/>
    <col min="1548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1" width="14.28515625" style="2" customWidth="1"/>
    <col min="1802" max="1802" width="24.85546875" style="2" customWidth="1"/>
    <col min="1803" max="1803" width="16.5703125" style="2" customWidth="1"/>
    <col min="1804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7" width="14.28515625" style="2" customWidth="1"/>
    <col min="2058" max="2058" width="24.85546875" style="2" customWidth="1"/>
    <col min="2059" max="2059" width="16.5703125" style="2" customWidth="1"/>
    <col min="2060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3" width="14.28515625" style="2" customWidth="1"/>
    <col min="2314" max="2314" width="24.85546875" style="2" customWidth="1"/>
    <col min="2315" max="2315" width="16.5703125" style="2" customWidth="1"/>
    <col min="2316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9" width="14.28515625" style="2" customWidth="1"/>
    <col min="2570" max="2570" width="24.85546875" style="2" customWidth="1"/>
    <col min="2571" max="2571" width="16.5703125" style="2" customWidth="1"/>
    <col min="2572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5" width="14.28515625" style="2" customWidth="1"/>
    <col min="2826" max="2826" width="24.85546875" style="2" customWidth="1"/>
    <col min="2827" max="2827" width="16.5703125" style="2" customWidth="1"/>
    <col min="2828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1" width="14.28515625" style="2" customWidth="1"/>
    <col min="3082" max="3082" width="24.85546875" style="2" customWidth="1"/>
    <col min="3083" max="3083" width="16.5703125" style="2" customWidth="1"/>
    <col min="3084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7" width="14.28515625" style="2" customWidth="1"/>
    <col min="3338" max="3338" width="24.85546875" style="2" customWidth="1"/>
    <col min="3339" max="3339" width="16.5703125" style="2" customWidth="1"/>
    <col min="3340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3" width="14.28515625" style="2" customWidth="1"/>
    <col min="3594" max="3594" width="24.85546875" style="2" customWidth="1"/>
    <col min="3595" max="3595" width="16.5703125" style="2" customWidth="1"/>
    <col min="3596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9" width="14.28515625" style="2" customWidth="1"/>
    <col min="3850" max="3850" width="24.85546875" style="2" customWidth="1"/>
    <col min="3851" max="3851" width="16.5703125" style="2" customWidth="1"/>
    <col min="3852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5" width="14.28515625" style="2" customWidth="1"/>
    <col min="4106" max="4106" width="24.85546875" style="2" customWidth="1"/>
    <col min="4107" max="4107" width="16.5703125" style="2" customWidth="1"/>
    <col min="4108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1" width="14.28515625" style="2" customWidth="1"/>
    <col min="4362" max="4362" width="24.85546875" style="2" customWidth="1"/>
    <col min="4363" max="4363" width="16.5703125" style="2" customWidth="1"/>
    <col min="4364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7" width="14.28515625" style="2" customWidth="1"/>
    <col min="4618" max="4618" width="24.85546875" style="2" customWidth="1"/>
    <col min="4619" max="4619" width="16.5703125" style="2" customWidth="1"/>
    <col min="4620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3" width="14.28515625" style="2" customWidth="1"/>
    <col min="4874" max="4874" width="24.85546875" style="2" customWidth="1"/>
    <col min="4875" max="4875" width="16.5703125" style="2" customWidth="1"/>
    <col min="4876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9" width="14.28515625" style="2" customWidth="1"/>
    <col min="5130" max="5130" width="24.85546875" style="2" customWidth="1"/>
    <col min="5131" max="5131" width="16.5703125" style="2" customWidth="1"/>
    <col min="5132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5" width="14.28515625" style="2" customWidth="1"/>
    <col min="5386" max="5386" width="24.85546875" style="2" customWidth="1"/>
    <col min="5387" max="5387" width="16.5703125" style="2" customWidth="1"/>
    <col min="5388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1" width="14.28515625" style="2" customWidth="1"/>
    <col min="5642" max="5642" width="24.85546875" style="2" customWidth="1"/>
    <col min="5643" max="5643" width="16.5703125" style="2" customWidth="1"/>
    <col min="5644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7" width="14.28515625" style="2" customWidth="1"/>
    <col min="5898" max="5898" width="24.85546875" style="2" customWidth="1"/>
    <col min="5899" max="5899" width="16.5703125" style="2" customWidth="1"/>
    <col min="5900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3" width="14.28515625" style="2" customWidth="1"/>
    <col min="6154" max="6154" width="24.85546875" style="2" customWidth="1"/>
    <col min="6155" max="6155" width="16.5703125" style="2" customWidth="1"/>
    <col min="6156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9" width="14.28515625" style="2" customWidth="1"/>
    <col min="6410" max="6410" width="24.85546875" style="2" customWidth="1"/>
    <col min="6411" max="6411" width="16.5703125" style="2" customWidth="1"/>
    <col min="6412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5" width="14.28515625" style="2" customWidth="1"/>
    <col min="6666" max="6666" width="24.85546875" style="2" customWidth="1"/>
    <col min="6667" max="6667" width="16.5703125" style="2" customWidth="1"/>
    <col min="6668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1" width="14.28515625" style="2" customWidth="1"/>
    <col min="6922" max="6922" width="24.85546875" style="2" customWidth="1"/>
    <col min="6923" max="6923" width="16.5703125" style="2" customWidth="1"/>
    <col min="6924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7" width="14.28515625" style="2" customWidth="1"/>
    <col min="7178" max="7178" width="24.85546875" style="2" customWidth="1"/>
    <col min="7179" max="7179" width="16.5703125" style="2" customWidth="1"/>
    <col min="7180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3" width="14.28515625" style="2" customWidth="1"/>
    <col min="7434" max="7434" width="24.85546875" style="2" customWidth="1"/>
    <col min="7435" max="7435" width="16.5703125" style="2" customWidth="1"/>
    <col min="7436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9" width="14.28515625" style="2" customWidth="1"/>
    <col min="7690" max="7690" width="24.85546875" style="2" customWidth="1"/>
    <col min="7691" max="7691" width="16.5703125" style="2" customWidth="1"/>
    <col min="7692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5" width="14.28515625" style="2" customWidth="1"/>
    <col min="7946" max="7946" width="24.85546875" style="2" customWidth="1"/>
    <col min="7947" max="7947" width="16.5703125" style="2" customWidth="1"/>
    <col min="7948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1" width="14.28515625" style="2" customWidth="1"/>
    <col min="8202" max="8202" width="24.85546875" style="2" customWidth="1"/>
    <col min="8203" max="8203" width="16.5703125" style="2" customWidth="1"/>
    <col min="8204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7" width="14.28515625" style="2" customWidth="1"/>
    <col min="8458" max="8458" width="24.85546875" style="2" customWidth="1"/>
    <col min="8459" max="8459" width="16.5703125" style="2" customWidth="1"/>
    <col min="8460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3" width="14.28515625" style="2" customWidth="1"/>
    <col min="8714" max="8714" width="24.85546875" style="2" customWidth="1"/>
    <col min="8715" max="8715" width="16.5703125" style="2" customWidth="1"/>
    <col min="8716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9" width="14.28515625" style="2" customWidth="1"/>
    <col min="8970" max="8970" width="24.85546875" style="2" customWidth="1"/>
    <col min="8971" max="8971" width="16.5703125" style="2" customWidth="1"/>
    <col min="8972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5" width="14.28515625" style="2" customWidth="1"/>
    <col min="9226" max="9226" width="24.85546875" style="2" customWidth="1"/>
    <col min="9227" max="9227" width="16.5703125" style="2" customWidth="1"/>
    <col min="9228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1" width="14.28515625" style="2" customWidth="1"/>
    <col min="9482" max="9482" width="24.85546875" style="2" customWidth="1"/>
    <col min="9483" max="9483" width="16.5703125" style="2" customWidth="1"/>
    <col min="9484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7" width="14.28515625" style="2" customWidth="1"/>
    <col min="9738" max="9738" width="24.85546875" style="2" customWidth="1"/>
    <col min="9739" max="9739" width="16.5703125" style="2" customWidth="1"/>
    <col min="9740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3" width="14.28515625" style="2" customWidth="1"/>
    <col min="9994" max="9994" width="24.85546875" style="2" customWidth="1"/>
    <col min="9995" max="9995" width="16.5703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9" width="14.28515625" style="2" customWidth="1"/>
    <col min="10250" max="10250" width="24.85546875" style="2" customWidth="1"/>
    <col min="10251" max="10251" width="16.5703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5" width="14.28515625" style="2" customWidth="1"/>
    <col min="10506" max="10506" width="24.85546875" style="2" customWidth="1"/>
    <col min="10507" max="10507" width="16.5703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1" width="14.28515625" style="2" customWidth="1"/>
    <col min="10762" max="10762" width="24.85546875" style="2" customWidth="1"/>
    <col min="10763" max="10763" width="16.5703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7" width="14.28515625" style="2" customWidth="1"/>
    <col min="11018" max="11018" width="24.85546875" style="2" customWidth="1"/>
    <col min="11019" max="11019" width="16.5703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3" width="14.28515625" style="2" customWidth="1"/>
    <col min="11274" max="11274" width="24.85546875" style="2" customWidth="1"/>
    <col min="11275" max="11275" width="16.5703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9" width="14.28515625" style="2" customWidth="1"/>
    <col min="11530" max="11530" width="24.85546875" style="2" customWidth="1"/>
    <col min="11531" max="11531" width="16.5703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5" width="14.28515625" style="2" customWidth="1"/>
    <col min="11786" max="11786" width="24.85546875" style="2" customWidth="1"/>
    <col min="11787" max="11787" width="16.5703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1" width="14.28515625" style="2" customWidth="1"/>
    <col min="12042" max="12042" width="24.85546875" style="2" customWidth="1"/>
    <col min="12043" max="12043" width="16.5703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7" width="14.28515625" style="2" customWidth="1"/>
    <col min="12298" max="12298" width="24.85546875" style="2" customWidth="1"/>
    <col min="12299" max="12299" width="16.5703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3" width="14.28515625" style="2" customWidth="1"/>
    <col min="12554" max="12554" width="24.85546875" style="2" customWidth="1"/>
    <col min="12555" max="12555" width="16.5703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9" width="14.28515625" style="2" customWidth="1"/>
    <col min="12810" max="12810" width="24.85546875" style="2" customWidth="1"/>
    <col min="12811" max="12811" width="16.5703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5" width="14.28515625" style="2" customWidth="1"/>
    <col min="13066" max="13066" width="24.85546875" style="2" customWidth="1"/>
    <col min="13067" max="13067" width="16.5703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1" width="14.28515625" style="2" customWidth="1"/>
    <col min="13322" max="13322" width="24.85546875" style="2" customWidth="1"/>
    <col min="13323" max="13323" width="16.5703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7" width="14.28515625" style="2" customWidth="1"/>
    <col min="13578" max="13578" width="24.85546875" style="2" customWidth="1"/>
    <col min="13579" max="13579" width="16.5703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3" width="14.28515625" style="2" customWidth="1"/>
    <col min="13834" max="13834" width="24.85546875" style="2" customWidth="1"/>
    <col min="13835" max="13835" width="16.5703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9" width="14.28515625" style="2" customWidth="1"/>
    <col min="14090" max="14090" width="24.85546875" style="2" customWidth="1"/>
    <col min="14091" max="14091" width="16.5703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5" width="14.28515625" style="2" customWidth="1"/>
    <col min="14346" max="14346" width="24.85546875" style="2" customWidth="1"/>
    <col min="14347" max="14347" width="16.5703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1" width="14.28515625" style="2" customWidth="1"/>
    <col min="14602" max="14602" width="24.85546875" style="2" customWidth="1"/>
    <col min="14603" max="14603" width="16.5703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7" width="14.28515625" style="2" customWidth="1"/>
    <col min="14858" max="14858" width="24.85546875" style="2" customWidth="1"/>
    <col min="14859" max="14859" width="16.5703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3" width="14.28515625" style="2" customWidth="1"/>
    <col min="15114" max="15114" width="24.85546875" style="2" customWidth="1"/>
    <col min="15115" max="15115" width="16.5703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9" width="14.28515625" style="2" customWidth="1"/>
    <col min="15370" max="15370" width="24.85546875" style="2" customWidth="1"/>
    <col min="15371" max="15371" width="16.5703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5" width="14.28515625" style="2" customWidth="1"/>
    <col min="15626" max="15626" width="24.85546875" style="2" customWidth="1"/>
    <col min="15627" max="15627" width="16.5703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1" width="14.28515625" style="2" customWidth="1"/>
    <col min="15882" max="15882" width="24.85546875" style="2" customWidth="1"/>
    <col min="15883" max="15883" width="16.5703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7" width="14.28515625" style="2" customWidth="1"/>
    <col min="16138" max="16138" width="24.85546875" style="2" customWidth="1"/>
    <col min="16139" max="16139" width="16.5703125" style="2" customWidth="1"/>
    <col min="16140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227" t="s">
        <v>213</v>
      </c>
      <c r="F4" s="196"/>
      <c r="G4" s="1"/>
      <c r="H4" s="1"/>
      <c r="I4" s="1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3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6" t="s">
        <v>214</v>
      </c>
      <c r="B9" s="110"/>
      <c r="C9" s="107"/>
      <c r="D9" s="107"/>
      <c r="E9" s="10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9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53.2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6" t="s">
        <v>21</v>
      </c>
      <c r="B14" s="54" t="s">
        <v>216</v>
      </c>
      <c r="C14" s="55">
        <v>60</v>
      </c>
      <c r="D14" s="55" t="s">
        <v>30</v>
      </c>
      <c r="E14" s="56"/>
      <c r="F14" s="21">
        <v>9.5</v>
      </c>
      <c r="G14" s="22">
        <f t="shared" ref="G14:G26" si="0">E14*F14/100+E14</f>
        <v>0</v>
      </c>
      <c r="H14" s="22">
        <f>C14*E14</f>
        <v>0</v>
      </c>
      <c r="I14" s="22">
        <f>G14*C14</f>
        <v>0</v>
      </c>
      <c r="J14" s="23"/>
      <c r="K14" s="24"/>
      <c r="L14" s="49"/>
      <c r="M14" s="49"/>
    </row>
    <row r="15" spans="1:27" ht="18" customHeight="1" x14ac:dyDescent="0.2">
      <c r="A15" s="16" t="s">
        <v>24</v>
      </c>
      <c r="B15" s="54" t="s">
        <v>217</v>
      </c>
      <c r="C15" s="55">
        <v>5</v>
      </c>
      <c r="D15" s="55" t="s">
        <v>30</v>
      </c>
      <c r="E15" s="56"/>
      <c r="F15" s="21">
        <v>9.5</v>
      </c>
      <c r="G15" s="22">
        <f t="shared" si="0"/>
        <v>0</v>
      </c>
      <c r="H15" s="22">
        <f t="shared" ref="H15:H25" si="1">C15*E15</f>
        <v>0</v>
      </c>
      <c r="I15" s="22">
        <f t="shared" ref="I15:I26" si="2">G15*C15</f>
        <v>0</v>
      </c>
      <c r="J15" s="23"/>
      <c r="K15" s="24"/>
      <c r="L15" s="49"/>
      <c r="M15" s="49"/>
    </row>
    <row r="16" spans="1:27" ht="18" customHeight="1" x14ac:dyDescent="0.2">
      <c r="A16" s="16" t="s">
        <v>26</v>
      </c>
      <c r="B16" s="54" t="s">
        <v>218</v>
      </c>
      <c r="C16" s="55">
        <v>350</v>
      </c>
      <c r="D16" s="55" t="s">
        <v>30</v>
      </c>
      <c r="E16" s="56"/>
      <c r="F16" s="21">
        <v>9.5</v>
      </c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" t="s">
        <v>28</v>
      </c>
      <c r="B17" s="54" t="s">
        <v>219</v>
      </c>
      <c r="C17" s="55">
        <v>100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6.5" customHeight="1" x14ac:dyDescent="0.2">
      <c r="A18" s="16" t="s">
        <v>31</v>
      </c>
      <c r="B18" s="54" t="s">
        <v>220</v>
      </c>
      <c r="C18" s="55">
        <v>20</v>
      </c>
      <c r="D18" s="55" t="s">
        <v>30</v>
      </c>
      <c r="E18" s="56"/>
      <c r="F18" s="21">
        <v>9.5</v>
      </c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221</v>
      </c>
      <c r="C19" s="55">
        <v>50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222</v>
      </c>
      <c r="C20" s="55">
        <v>60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223</v>
      </c>
      <c r="C21" s="55">
        <v>30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54" t="s">
        <v>224</v>
      </c>
      <c r="C22" s="55">
        <v>100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54" t="s">
        <v>225</v>
      </c>
      <c r="C23" s="55">
        <v>130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226</v>
      </c>
      <c r="C24" s="55">
        <v>45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  <c r="K24" s="24"/>
      <c r="L24" s="49"/>
      <c r="M24" s="49"/>
    </row>
    <row r="25" spans="1:13" ht="23.25" customHeight="1" x14ac:dyDescent="0.2">
      <c r="A25" s="16" t="s">
        <v>46</v>
      </c>
      <c r="B25" s="54" t="s">
        <v>227</v>
      </c>
      <c r="C25" s="55">
        <v>70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  <c r="K25" s="24"/>
      <c r="L25" s="49"/>
      <c r="M25" s="49"/>
    </row>
    <row r="26" spans="1:13" ht="23.25" customHeight="1" x14ac:dyDescent="0.2">
      <c r="A26" s="16" t="s">
        <v>48</v>
      </c>
      <c r="B26" s="54" t="s">
        <v>228</v>
      </c>
      <c r="C26" s="55">
        <v>250</v>
      </c>
      <c r="D26" s="55" t="s">
        <v>30</v>
      </c>
      <c r="E26" s="56"/>
      <c r="F26" s="21">
        <v>9.5</v>
      </c>
      <c r="G26" s="22">
        <f t="shared" si="0"/>
        <v>0</v>
      </c>
      <c r="H26" s="22">
        <f>C26*E26</f>
        <v>0</v>
      </c>
      <c r="I26" s="22">
        <f t="shared" si="2"/>
        <v>0</v>
      </c>
      <c r="J26" s="23"/>
      <c r="K26" s="24"/>
      <c r="L26" s="49"/>
      <c r="M26" s="49"/>
    </row>
    <row r="27" spans="1:13" ht="15.75" customHeight="1" x14ac:dyDescent="0.2">
      <c r="A27" s="80"/>
      <c r="B27" s="222" t="s">
        <v>64</v>
      </c>
      <c r="C27" s="206"/>
      <c r="D27" s="206"/>
      <c r="E27" s="206"/>
      <c r="F27" s="206"/>
      <c r="G27" s="207"/>
      <c r="H27" s="36">
        <f>SUM(H14:H26)</f>
        <v>0</v>
      </c>
      <c r="I27" s="22">
        <f>SUM(I14:I26)</f>
        <v>0</v>
      </c>
      <c r="J27" s="1"/>
      <c r="K27" s="1"/>
    </row>
    <row r="28" spans="1:13" ht="14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 t="s">
        <v>65</v>
      </c>
      <c r="C29" s="1"/>
      <c r="D29" s="1"/>
      <c r="E29" s="199" t="s">
        <v>66</v>
      </c>
      <c r="F29" s="196"/>
      <c r="G29" s="1"/>
      <c r="H29" s="1"/>
      <c r="I29" s="1"/>
      <c r="J29" s="1"/>
      <c r="K29" s="1"/>
    </row>
    <row r="30" spans="1:13" ht="29.45" customHeight="1" x14ac:dyDescent="0.2">
      <c r="A30" s="1"/>
      <c r="B30" s="86"/>
      <c r="C30" s="1"/>
      <c r="D30" s="1"/>
      <c r="E30" s="224"/>
      <c r="F30" s="213"/>
      <c r="G30" s="213"/>
      <c r="I30" s="1"/>
      <c r="J30" s="1"/>
      <c r="K30" s="1"/>
    </row>
    <row r="31" spans="1:13" ht="12.75" customHeight="1" x14ac:dyDescent="0.2">
      <c r="C31" s="45"/>
    </row>
    <row r="32" spans="1:13" ht="12.75" customHeight="1" x14ac:dyDescent="0.2">
      <c r="C32" s="45"/>
    </row>
    <row r="33" spans="2:3" ht="12.75" customHeight="1" x14ac:dyDescent="0.2">
      <c r="C33" s="45"/>
    </row>
    <row r="34" spans="2:3" ht="12.75" customHeight="1" x14ac:dyDescent="0.2">
      <c r="C34" s="45"/>
    </row>
    <row r="35" spans="2:3" ht="12.75" customHeight="1" x14ac:dyDescent="0.2">
      <c r="B35" s="1"/>
      <c r="C35" s="45"/>
    </row>
    <row r="36" spans="2:3" ht="12.75" customHeight="1" x14ac:dyDescent="0.2">
      <c r="B36" s="1"/>
      <c r="C36" s="45"/>
    </row>
    <row r="37" spans="2:3" ht="12.75" customHeight="1" x14ac:dyDescent="0.2">
      <c r="C37" s="45"/>
    </row>
    <row r="38" spans="2:3" ht="12.75" customHeight="1" x14ac:dyDescent="0.2">
      <c r="C38" s="45"/>
    </row>
    <row r="39" spans="2:3" ht="12.75" customHeight="1" x14ac:dyDescent="0.2">
      <c r="C39" s="45"/>
    </row>
    <row r="40" spans="2:3" ht="12.75" customHeight="1" x14ac:dyDescent="0.2">
      <c r="C40" s="45"/>
    </row>
    <row r="41" spans="2:3" ht="12.75" customHeight="1" x14ac:dyDescent="0.2">
      <c r="B41" s="1"/>
      <c r="C41" s="45"/>
    </row>
    <row r="42" spans="2:3" ht="12.75" customHeight="1" x14ac:dyDescent="0.2"/>
    <row r="43" spans="2:3" ht="12.75" customHeight="1" x14ac:dyDescent="0.2">
      <c r="B43" s="109"/>
    </row>
    <row r="44" spans="2:3" ht="12.75" customHeight="1" x14ac:dyDescent="0.2">
      <c r="B44" s="1"/>
      <c r="C44" s="45"/>
    </row>
    <row r="45" spans="2:3" ht="12.75" customHeight="1" x14ac:dyDescent="0.2">
      <c r="B45" s="1"/>
      <c r="C45" s="45"/>
    </row>
    <row r="46" spans="2:3" ht="12.75" customHeight="1" x14ac:dyDescent="0.2">
      <c r="B46" s="1"/>
      <c r="C46" s="45"/>
    </row>
    <row r="47" spans="2:3" ht="12.75" customHeight="1" x14ac:dyDescent="0.2">
      <c r="B47" s="1"/>
      <c r="C47" s="45"/>
    </row>
    <row r="48" spans="2:3" ht="12.75" customHeight="1" x14ac:dyDescent="0.2">
      <c r="B48" s="1"/>
      <c r="C48" s="45"/>
    </row>
    <row r="49" spans="2:4" ht="12.75" customHeight="1" x14ac:dyDescent="0.2"/>
    <row r="50" spans="2:4" ht="12.75" customHeight="1" x14ac:dyDescent="0.2">
      <c r="B50" s="109"/>
    </row>
    <row r="51" spans="2:4" ht="12.75" customHeight="1" x14ac:dyDescent="0.2"/>
    <row r="52" spans="2:4" ht="12.75" customHeight="1" x14ac:dyDescent="0.2">
      <c r="B52" s="1"/>
      <c r="C52" s="45"/>
      <c r="D52" s="1"/>
    </row>
    <row r="53" spans="2:4" ht="12.75" customHeight="1" x14ac:dyDescent="0.2">
      <c r="B53" s="1"/>
      <c r="C53" s="45"/>
      <c r="D53" s="1"/>
    </row>
    <row r="54" spans="2:4" ht="12.75" customHeight="1" x14ac:dyDescent="0.2">
      <c r="B54" s="1"/>
      <c r="C54" s="45"/>
      <c r="D54" s="1"/>
    </row>
    <row r="55" spans="2:4" ht="12.75" customHeight="1" x14ac:dyDescent="0.2">
      <c r="B55" s="1"/>
      <c r="C55" s="45"/>
      <c r="D55" s="1"/>
    </row>
    <row r="56" spans="2:4" ht="12.75" customHeight="1" x14ac:dyDescent="0.2">
      <c r="B56" s="1"/>
      <c r="C56" s="45"/>
      <c r="D56" s="1"/>
    </row>
    <row r="57" spans="2:4" ht="12.75" customHeight="1" x14ac:dyDescent="0.2"/>
    <row r="58" spans="2:4" ht="12.75" customHeight="1" x14ac:dyDescent="0.2"/>
    <row r="59" spans="2:4" ht="12.75" customHeight="1" x14ac:dyDescent="0.2"/>
    <row r="60" spans="2:4" ht="12.75" customHeight="1" x14ac:dyDescent="0.2"/>
    <row r="61" spans="2:4" ht="12.75" customHeight="1" x14ac:dyDescent="0.2"/>
    <row r="62" spans="2:4" ht="12.75" customHeight="1" x14ac:dyDescent="0.2"/>
    <row r="63" spans="2:4" ht="12.75" customHeight="1" x14ac:dyDescent="0.2"/>
    <row r="64" spans="2: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nJiFZhelJBHBC03803TIo5YQUTGQp5w2SJpLgpJkIqQAtRSStZoT69xvLiGTO9YX3BbuZrViklfK9IwZ6wYz6g==" saltValue="tA3oCiZrb9GYEBPdL6rJXA==" spinCount="100000" sheet="1"/>
  <mergeCells count="12">
    <mergeCell ref="L11:M11"/>
    <mergeCell ref="B27:G27"/>
    <mergeCell ref="E29:F29"/>
    <mergeCell ref="E30:G30"/>
    <mergeCell ref="A1:B1"/>
    <mergeCell ref="D1:E1"/>
    <mergeCell ref="B2:C2"/>
    <mergeCell ref="G2:I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91A59-B683-4DA1-B9D3-DEF6AFEE5098}">
  <dimension ref="A1:M1000"/>
  <sheetViews>
    <sheetView topLeftCell="A10" workbookViewId="0">
      <selection activeCell="I22" sqref="I22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8" width="13.28515625" style="2" customWidth="1"/>
    <col min="9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4" width="13.28515625" style="2" customWidth="1"/>
    <col min="265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0" width="13.28515625" style="2" customWidth="1"/>
    <col min="521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6" width="13.28515625" style="2" customWidth="1"/>
    <col min="777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2" width="13.28515625" style="2" customWidth="1"/>
    <col min="1033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8" width="13.28515625" style="2" customWidth="1"/>
    <col min="1289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4" width="13.28515625" style="2" customWidth="1"/>
    <col min="1545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0" width="13.28515625" style="2" customWidth="1"/>
    <col min="1801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6" width="13.28515625" style="2" customWidth="1"/>
    <col min="2057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2" width="13.28515625" style="2" customWidth="1"/>
    <col min="2313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8" width="13.28515625" style="2" customWidth="1"/>
    <col min="2569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4" width="13.28515625" style="2" customWidth="1"/>
    <col min="2825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0" width="13.28515625" style="2" customWidth="1"/>
    <col min="3081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6" width="13.28515625" style="2" customWidth="1"/>
    <col min="3337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2" width="13.28515625" style="2" customWidth="1"/>
    <col min="3593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8" width="13.28515625" style="2" customWidth="1"/>
    <col min="3849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4" width="13.28515625" style="2" customWidth="1"/>
    <col min="4105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0" width="13.28515625" style="2" customWidth="1"/>
    <col min="4361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6" width="13.28515625" style="2" customWidth="1"/>
    <col min="4617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2" width="13.28515625" style="2" customWidth="1"/>
    <col min="4873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8" width="13.28515625" style="2" customWidth="1"/>
    <col min="5129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4" width="13.28515625" style="2" customWidth="1"/>
    <col min="5385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0" width="13.28515625" style="2" customWidth="1"/>
    <col min="5641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6" width="13.28515625" style="2" customWidth="1"/>
    <col min="5897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2" width="13.28515625" style="2" customWidth="1"/>
    <col min="6153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8" width="13.28515625" style="2" customWidth="1"/>
    <col min="6409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4" width="13.28515625" style="2" customWidth="1"/>
    <col min="6665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0" width="13.28515625" style="2" customWidth="1"/>
    <col min="6921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6" width="13.28515625" style="2" customWidth="1"/>
    <col min="7177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2" width="13.28515625" style="2" customWidth="1"/>
    <col min="7433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8" width="13.28515625" style="2" customWidth="1"/>
    <col min="7689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4" width="13.28515625" style="2" customWidth="1"/>
    <col min="7945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0" width="13.28515625" style="2" customWidth="1"/>
    <col min="8201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6" width="13.28515625" style="2" customWidth="1"/>
    <col min="8457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2" width="13.28515625" style="2" customWidth="1"/>
    <col min="8713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8" width="13.28515625" style="2" customWidth="1"/>
    <col min="8969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4" width="13.28515625" style="2" customWidth="1"/>
    <col min="9225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0" width="13.28515625" style="2" customWidth="1"/>
    <col min="9481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6" width="13.28515625" style="2" customWidth="1"/>
    <col min="9737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2" width="13.28515625" style="2" customWidth="1"/>
    <col min="9993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8" width="13.28515625" style="2" customWidth="1"/>
    <col min="10249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4" width="13.28515625" style="2" customWidth="1"/>
    <col min="10505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0" width="13.28515625" style="2" customWidth="1"/>
    <col min="10761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6" width="13.28515625" style="2" customWidth="1"/>
    <col min="11017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2" width="13.28515625" style="2" customWidth="1"/>
    <col min="11273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8" width="13.28515625" style="2" customWidth="1"/>
    <col min="11529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4" width="13.28515625" style="2" customWidth="1"/>
    <col min="11785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0" width="13.28515625" style="2" customWidth="1"/>
    <col min="12041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6" width="13.28515625" style="2" customWidth="1"/>
    <col min="12297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2" width="13.28515625" style="2" customWidth="1"/>
    <col min="12553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8" width="13.28515625" style="2" customWidth="1"/>
    <col min="12809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4" width="13.28515625" style="2" customWidth="1"/>
    <col min="13065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0" width="13.28515625" style="2" customWidth="1"/>
    <col min="13321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6" width="13.28515625" style="2" customWidth="1"/>
    <col min="13577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2" width="13.28515625" style="2" customWidth="1"/>
    <col min="13833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8" width="13.28515625" style="2" customWidth="1"/>
    <col min="14089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4" width="13.28515625" style="2" customWidth="1"/>
    <col min="14345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0" width="13.28515625" style="2" customWidth="1"/>
    <col min="14601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6" width="13.28515625" style="2" customWidth="1"/>
    <col min="14857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2" width="13.28515625" style="2" customWidth="1"/>
    <col min="15113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8" width="13.28515625" style="2" customWidth="1"/>
    <col min="15369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4" width="13.28515625" style="2" customWidth="1"/>
    <col min="15625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0" width="13.28515625" style="2" customWidth="1"/>
    <col min="15881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6" width="13.28515625" style="2" customWidth="1"/>
    <col min="16137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9" t="s">
        <v>0</v>
      </c>
      <c r="B1" s="196"/>
      <c r="C1" s="11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1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11"/>
      <c r="D4" s="111"/>
      <c r="E4" s="1"/>
      <c r="F4" s="3" t="s">
        <v>229</v>
      </c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230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0.9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4" customHeight="1" x14ac:dyDescent="0.2">
      <c r="A14" s="16" t="s">
        <v>21</v>
      </c>
      <c r="B14" s="114" t="s">
        <v>231</v>
      </c>
      <c r="C14" s="55">
        <v>100</v>
      </c>
      <c r="D14" s="115" t="s">
        <v>35</v>
      </c>
      <c r="E14" s="20"/>
      <c r="F14" s="21">
        <v>9.5</v>
      </c>
      <c r="G14" s="22">
        <f t="shared" ref="G14:G20" si="0">E14*F14/100+E14</f>
        <v>0</v>
      </c>
      <c r="H14" s="22">
        <f>C14*E14</f>
        <v>0</v>
      </c>
      <c r="I14" s="22">
        <f t="shared" ref="I14:I20" si="1">G14*C14</f>
        <v>0</v>
      </c>
      <c r="J14" s="23"/>
      <c r="K14" s="24"/>
      <c r="L14" s="49"/>
      <c r="M14" s="49"/>
    </row>
    <row r="15" spans="1:13" ht="14.25" customHeight="1" x14ac:dyDescent="0.2">
      <c r="A15" s="16" t="s">
        <v>24</v>
      </c>
      <c r="B15" s="114" t="s">
        <v>232</v>
      </c>
      <c r="C15" s="55">
        <v>25</v>
      </c>
      <c r="D15" s="115" t="s">
        <v>35</v>
      </c>
      <c r="E15" s="20"/>
      <c r="F15" s="21">
        <v>9.5</v>
      </c>
      <c r="G15" s="22">
        <f t="shared" si="0"/>
        <v>0</v>
      </c>
      <c r="H15" s="22">
        <f t="shared" ref="H15:H2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4.25" customHeight="1" x14ac:dyDescent="0.2">
      <c r="A16" s="16" t="s">
        <v>26</v>
      </c>
      <c r="B16" s="114" t="s">
        <v>233</v>
      </c>
      <c r="C16" s="55">
        <v>400</v>
      </c>
      <c r="D16" s="115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114" t="s">
        <v>234</v>
      </c>
      <c r="C17" s="55">
        <v>30</v>
      </c>
      <c r="D17" s="11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4" customHeight="1" x14ac:dyDescent="0.2">
      <c r="A18" s="16" t="s">
        <v>31</v>
      </c>
      <c r="B18" s="114" t="s">
        <v>235</v>
      </c>
      <c r="C18" s="55">
        <v>30</v>
      </c>
      <c r="D18" s="115" t="s">
        <v>35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21" customHeight="1" x14ac:dyDescent="0.2">
      <c r="A19" s="16" t="s">
        <v>33</v>
      </c>
      <c r="B19" s="54" t="s">
        <v>236</v>
      </c>
      <c r="C19" s="55">
        <v>20</v>
      </c>
      <c r="D19" s="115" t="s">
        <v>35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5.75" customHeight="1" x14ac:dyDescent="0.2">
      <c r="A20" s="16" t="s">
        <v>36</v>
      </c>
      <c r="B20" s="116" t="s">
        <v>237</v>
      </c>
      <c r="C20" s="117">
        <v>30</v>
      </c>
      <c r="D20" s="117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5.75" customHeight="1" x14ac:dyDescent="0.2">
      <c r="A21" s="80"/>
      <c r="B21" s="222" t="s">
        <v>64</v>
      </c>
      <c r="C21" s="206"/>
      <c r="D21" s="206"/>
      <c r="E21" s="206"/>
      <c r="F21" s="206"/>
      <c r="G21" s="207"/>
      <c r="H21" s="36">
        <f>SUM(H14:H20)</f>
        <v>0</v>
      </c>
      <c r="I21" s="37">
        <f>SUM(I14:I20)</f>
        <v>0</v>
      </c>
      <c r="J21" s="1"/>
      <c r="K21" s="1"/>
    </row>
    <row r="22" spans="1:13" ht="31.5" customHeight="1" x14ac:dyDescent="0.25">
      <c r="A22" s="6"/>
      <c r="B22" s="1"/>
      <c r="C22" s="111"/>
      <c r="D22" s="111"/>
      <c r="E22" s="1"/>
      <c r="F22" s="1"/>
      <c r="G22" s="1"/>
      <c r="H22" s="1"/>
      <c r="I22" s="1"/>
      <c r="J22" s="1"/>
      <c r="K22" s="1"/>
    </row>
    <row r="23" spans="1:13" ht="16.149999999999999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3" ht="10.15" customHeight="1" x14ac:dyDescent="0.2">
      <c r="A24" s="1"/>
      <c r="B24" s="1" t="s">
        <v>65</v>
      </c>
      <c r="C24" s="111"/>
      <c r="D24" s="111"/>
      <c r="E24" s="199" t="s">
        <v>66</v>
      </c>
      <c r="F24" s="196"/>
      <c r="G24" s="1"/>
      <c r="H24" s="1"/>
      <c r="I24" s="1"/>
      <c r="J24" s="1"/>
      <c r="K24" s="1"/>
    </row>
    <row r="25" spans="1:13" ht="30.6" customHeight="1" x14ac:dyDescent="0.2">
      <c r="A25" s="1"/>
      <c r="B25" s="86"/>
      <c r="C25" s="111"/>
      <c r="D25" s="111"/>
      <c r="E25" s="224"/>
      <c r="F25" s="213"/>
      <c r="G25" s="213"/>
      <c r="I25" s="1"/>
      <c r="J25" s="1"/>
      <c r="K25" s="1"/>
    </row>
    <row r="26" spans="1:13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3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3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3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3" ht="12.75" customHeight="1" x14ac:dyDescent="0.2">
      <c r="C30" s="111"/>
      <c r="D30" s="111"/>
    </row>
    <row r="31" spans="1:13" ht="12.75" customHeight="1" x14ac:dyDescent="0.2">
      <c r="C31" s="111"/>
      <c r="D31" s="111"/>
    </row>
    <row r="32" spans="1:13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3wybBNGcTIhxAu9ZHj3/2xFH8nCFd3mwgZAyNYRHPyW3G15kOBN3MEZj0qZqENwq8LN47XzKokWZx8vuHa0/Vw==" saltValue="Tg0fMxkUM72HwJjMZJt1hg==" spinCount="100000" sheet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B5:C5"/>
    <mergeCell ref="A7:B7"/>
    <mergeCell ref="A9:D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FF75-79CC-4CFD-9D77-1F1DA7B55DD3}">
  <dimension ref="A1:M1000"/>
  <sheetViews>
    <sheetView topLeftCell="A10" workbookViewId="0">
      <selection activeCell="I24" sqref="I24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9" width="12.7109375" style="2" customWidth="1"/>
    <col min="10" max="10" width="27.42578125" style="2" customWidth="1"/>
    <col min="11" max="11" width="17.42578125" style="2" customWidth="1"/>
    <col min="12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 x14ac:dyDescent="0.2">
      <c r="A1" s="199" t="s">
        <v>0</v>
      </c>
      <c r="B1" s="196"/>
      <c r="C1" s="11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1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11"/>
      <c r="D3" s="11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11"/>
      <c r="D4" s="111"/>
      <c r="E4" s="1"/>
      <c r="F4" s="3" t="s">
        <v>238</v>
      </c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1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11"/>
      <c r="D6" s="11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1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11"/>
      <c r="D8" s="11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239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0.15" customHeight="1" x14ac:dyDescent="0.2">
      <c r="A10" s="7"/>
      <c r="B10" s="1"/>
      <c r="C10" s="111"/>
      <c r="D10" s="11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11"/>
      <c r="D11" s="11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5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26.25" customHeight="1" x14ac:dyDescent="0.2">
      <c r="A14" s="16" t="s">
        <v>21</v>
      </c>
      <c r="B14" s="114" t="s">
        <v>240</v>
      </c>
      <c r="C14" s="72">
        <v>15</v>
      </c>
      <c r="D14" s="72" t="s">
        <v>23</v>
      </c>
      <c r="E14" s="121"/>
      <c r="F14" s="21">
        <v>9.5</v>
      </c>
      <c r="G14" s="22">
        <f>E14*F14/100+E14</f>
        <v>0</v>
      </c>
      <c r="H14" s="22">
        <f>C14*E14</f>
        <v>0</v>
      </c>
      <c r="I14" s="22">
        <f>G14*C14</f>
        <v>0</v>
      </c>
      <c r="J14" s="122"/>
      <c r="K14" s="122"/>
      <c r="L14" s="49"/>
      <c r="M14" s="49"/>
    </row>
    <row r="15" spans="1:13" ht="16.5" customHeight="1" x14ac:dyDescent="0.2">
      <c r="A15" s="16" t="s">
        <v>24</v>
      </c>
      <c r="B15" s="114" t="s">
        <v>241</v>
      </c>
      <c r="C15" s="123">
        <v>25</v>
      </c>
      <c r="D15" s="72" t="s">
        <v>23</v>
      </c>
      <c r="E15" s="121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22"/>
      <c r="K15" s="122"/>
      <c r="L15" s="49"/>
      <c r="M15" s="49"/>
    </row>
    <row r="16" spans="1:13" ht="28.5" customHeight="1" x14ac:dyDescent="0.2">
      <c r="A16" s="16" t="s">
        <v>26</v>
      </c>
      <c r="B16" s="114" t="s">
        <v>242</v>
      </c>
      <c r="C16" s="72">
        <v>10</v>
      </c>
      <c r="D16" s="72" t="s">
        <v>23</v>
      </c>
      <c r="E16" s="121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22"/>
      <c r="K16" s="122"/>
      <c r="L16" s="49"/>
      <c r="M16" s="49"/>
    </row>
    <row r="17" spans="1:11" ht="15.75" customHeight="1" x14ac:dyDescent="0.2">
      <c r="A17" s="80"/>
      <c r="B17" s="222" t="s">
        <v>64</v>
      </c>
      <c r="C17" s="206"/>
      <c r="D17" s="206"/>
      <c r="E17" s="206"/>
      <c r="F17" s="206"/>
      <c r="G17" s="207"/>
      <c r="H17" s="36">
        <f>SUM(H14:H16)</f>
        <v>0</v>
      </c>
      <c r="I17" s="81">
        <f>SUM(I14:I16)</f>
        <v>0</v>
      </c>
      <c r="J17" s="1"/>
      <c r="K17" s="1"/>
    </row>
    <row r="18" spans="1:11" ht="31.5" customHeight="1" x14ac:dyDescent="0.25">
      <c r="A18" s="6"/>
      <c r="B18" s="1"/>
      <c r="C18" s="111"/>
      <c r="D18" s="111"/>
      <c r="E18" s="1"/>
      <c r="F18" s="1"/>
      <c r="G18" s="1"/>
      <c r="H18" s="1"/>
      <c r="I18" s="1"/>
      <c r="J18" s="1"/>
      <c r="K18" s="1"/>
    </row>
    <row r="19" spans="1:11" ht="15.75" customHeight="1" x14ac:dyDescent="0.25">
      <c r="A19" s="6"/>
      <c r="B19" s="58" t="s">
        <v>243</v>
      </c>
      <c r="C19" s="111"/>
      <c r="D19" s="111"/>
      <c r="E19" s="1"/>
      <c r="F19" s="1"/>
      <c r="G19" s="1"/>
      <c r="H19" s="1"/>
      <c r="I19" s="1"/>
      <c r="J19" s="1"/>
      <c r="K19" s="1"/>
    </row>
    <row r="20" spans="1:11" ht="14.25" customHeight="1" x14ac:dyDescent="0.25">
      <c r="A20" s="6"/>
      <c r="B20" s="226" t="s">
        <v>244</v>
      </c>
      <c r="C20" s="196"/>
      <c r="D20" s="196"/>
      <c r="E20" s="196"/>
      <c r="F20" s="196"/>
      <c r="G20" s="196"/>
      <c r="H20" s="196"/>
      <c r="I20" s="196"/>
      <c r="J20" s="196"/>
      <c r="K20" s="1"/>
    </row>
    <row r="21" spans="1:11" ht="31.5" customHeight="1" x14ac:dyDescent="0.25">
      <c r="A21" s="6"/>
      <c r="B21" s="196"/>
      <c r="C21" s="196"/>
      <c r="D21" s="196"/>
      <c r="E21" s="196"/>
      <c r="F21" s="196"/>
      <c r="G21" s="196"/>
      <c r="H21" s="196"/>
      <c r="I21" s="196"/>
      <c r="J21" s="196"/>
      <c r="K21" s="1"/>
    </row>
    <row r="22" spans="1:11" ht="15.75" customHeight="1" x14ac:dyDescent="0.25">
      <c r="A22" s="1"/>
      <c r="B22" s="6" t="s">
        <v>245</v>
      </c>
      <c r="C22" s="124"/>
      <c r="D22" s="124"/>
      <c r="E22" s="125"/>
      <c r="F22" s="125"/>
      <c r="G22" s="125"/>
      <c r="H22" s="125"/>
      <c r="I22" s="1"/>
      <c r="J22" s="1"/>
      <c r="K22" s="1"/>
    </row>
    <row r="23" spans="1:11" ht="10.15" customHeight="1" x14ac:dyDescent="0.2">
      <c r="A23" s="1"/>
      <c r="B23" s="118"/>
      <c r="C23" s="119"/>
      <c r="D23" s="119"/>
      <c r="E23" s="120"/>
      <c r="F23" s="120"/>
      <c r="G23" s="120"/>
      <c r="H23" s="120"/>
      <c r="I23" s="1"/>
      <c r="J23" s="1"/>
      <c r="K23" s="1"/>
    </row>
    <row r="24" spans="1:11" ht="12.75" customHeight="1" x14ac:dyDescent="0.2">
      <c r="A24" s="1"/>
      <c r="B24" s="1" t="s">
        <v>65</v>
      </c>
      <c r="C24" s="111"/>
      <c r="D24" s="111"/>
      <c r="E24" s="199" t="s">
        <v>66</v>
      </c>
      <c r="F24" s="196"/>
      <c r="G24" s="1"/>
      <c r="H24" s="1"/>
      <c r="I24" s="1"/>
      <c r="J24" s="1"/>
      <c r="K24" s="1"/>
    </row>
    <row r="25" spans="1:11" ht="32.450000000000003" customHeight="1" x14ac:dyDescent="0.2">
      <c r="A25" s="1"/>
      <c r="B25" s="86"/>
      <c r="C25" s="111"/>
      <c r="D25" s="111"/>
      <c r="E25" s="224"/>
      <c r="F25" s="213"/>
      <c r="G25" s="213"/>
      <c r="I25" s="1"/>
      <c r="J25" s="1"/>
      <c r="K25" s="1"/>
    </row>
    <row r="26" spans="1:11" ht="12.75" customHeight="1" x14ac:dyDescent="0.2">
      <c r="A26" s="1"/>
      <c r="B26" s="107"/>
      <c r="C26" s="108"/>
      <c r="D26" s="111"/>
      <c r="E26" s="1"/>
      <c r="F26" s="1"/>
      <c r="G26" s="1"/>
      <c r="H26" s="1"/>
      <c r="I26" s="1"/>
      <c r="J26" s="1"/>
      <c r="K26" s="1"/>
    </row>
    <row r="27" spans="1:11" ht="12.75" customHeight="1" x14ac:dyDescent="0.2">
      <c r="A27" s="1"/>
      <c r="B27" s="1"/>
      <c r="C27" s="111"/>
      <c r="D27" s="111"/>
      <c r="E27" s="1"/>
      <c r="F27" s="1"/>
      <c r="G27" s="1"/>
      <c r="H27" s="1"/>
      <c r="I27" s="1"/>
      <c r="J27" s="1"/>
      <c r="K27" s="1"/>
    </row>
    <row r="28" spans="1:11" ht="12.75" customHeight="1" x14ac:dyDescent="0.2">
      <c r="A28" s="1"/>
      <c r="B28" s="1"/>
      <c r="C28" s="111"/>
      <c r="D28" s="111"/>
      <c r="E28" s="1"/>
      <c r="F28" s="1"/>
      <c r="G28" s="1"/>
      <c r="H28" s="1"/>
      <c r="I28" s="1"/>
      <c r="J28" s="1"/>
      <c r="K28" s="1"/>
    </row>
    <row r="29" spans="1:11" ht="12.75" customHeight="1" x14ac:dyDescent="0.2">
      <c r="A29" s="1"/>
      <c r="B29" s="1"/>
      <c r="C29" s="111"/>
      <c r="D29" s="111"/>
      <c r="E29" s="1"/>
      <c r="F29" s="1"/>
      <c r="G29" s="1"/>
      <c r="H29" s="1"/>
      <c r="I29" s="1"/>
      <c r="J29" s="1"/>
      <c r="K29" s="1"/>
    </row>
    <row r="30" spans="1:11" ht="12.75" customHeight="1" x14ac:dyDescent="0.2">
      <c r="C30" s="111"/>
      <c r="D30" s="111"/>
    </row>
    <row r="31" spans="1:11" ht="12.75" customHeight="1" x14ac:dyDescent="0.2">
      <c r="C31" s="111"/>
      <c r="D31" s="111"/>
    </row>
    <row r="32" spans="1:11" ht="12.75" customHeight="1" x14ac:dyDescent="0.2">
      <c r="C32" s="111"/>
      <c r="D32" s="111"/>
    </row>
    <row r="33" spans="3:4" ht="12.75" customHeight="1" x14ac:dyDescent="0.2">
      <c r="C33" s="111"/>
      <c r="D33" s="111"/>
    </row>
    <row r="34" spans="3:4" ht="12.75" customHeight="1" x14ac:dyDescent="0.2">
      <c r="C34" s="111"/>
      <c r="D34" s="111"/>
    </row>
    <row r="35" spans="3:4" ht="12.75" customHeight="1" x14ac:dyDescent="0.2">
      <c r="C35" s="111"/>
      <c r="D35" s="111"/>
    </row>
    <row r="36" spans="3:4" ht="12.75" customHeight="1" x14ac:dyDescent="0.2">
      <c r="C36" s="111"/>
      <c r="D36" s="111"/>
    </row>
    <row r="37" spans="3:4" ht="12.75" customHeight="1" x14ac:dyDescent="0.2">
      <c r="C37" s="111"/>
      <c r="D37" s="111"/>
    </row>
    <row r="38" spans="3:4" ht="12.75" customHeight="1" x14ac:dyDescent="0.2">
      <c r="C38" s="111"/>
      <c r="D38" s="111"/>
    </row>
    <row r="39" spans="3:4" ht="12.75" customHeight="1" x14ac:dyDescent="0.2">
      <c r="C39" s="111"/>
      <c r="D39" s="111"/>
    </row>
    <row r="40" spans="3:4" ht="12.75" customHeight="1" x14ac:dyDescent="0.2">
      <c r="C40" s="111"/>
      <c r="D40" s="111"/>
    </row>
    <row r="41" spans="3:4" ht="12.75" customHeight="1" x14ac:dyDescent="0.2">
      <c r="C41" s="111"/>
      <c r="D41" s="111"/>
    </row>
    <row r="42" spans="3:4" ht="12.75" customHeight="1" x14ac:dyDescent="0.2">
      <c r="C42" s="111"/>
      <c r="D42" s="111"/>
    </row>
    <row r="43" spans="3:4" ht="12.75" customHeight="1" x14ac:dyDescent="0.2">
      <c r="C43" s="111"/>
      <c r="D43" s="111"/>
    </row>
    <row r="44" spans="3:4" ht="12.75" customHeight="1" x14ac:dyDescent="0.2">
      <c r="C44" s="111"/>
      <c r="D44" s="111"/>
    </row>
    <row r="45" spans="3:4" ht="12.75" customHeight="1" x14ac:dyDescent="0.2">
      <c r="C45" s="111"/>
      <c r="D45" s="111"/>
    </row>
    <row r="46" spans="3:4" ht="12.75" customHeight="1" x14ac:dyDescent="0.2">
      <c r="C46" s="111"/>
      <c r="D46" s="111"/>
    </row>
    <row r="47" spans="3:4" ht="12.75" customHeight="1" x14ac:dyDescent="0.2">
      <c r="C47" s="111"/>
      <c r="D47" s="111"/>
    </row>
    <row r="48" spans="3:4" ht="12.75" customHeight="1" x14ac:dyDescent="0.2">
      <c r="C48" s="111"/>
      <c r="D48" s="111"/>
    </row>
    <row r="49" spans="3:4" ht="12.75" customHeight="1" x14ac:dyDescent="0.2">
      <c r="C49" s="111"/>
      <c r="D49" s="111"/>
    </row>
    <row r="50" spans="3:4" ht="12.75" customHeight="1" x14ac:dyDescent="0.2">
      <c r="C50" s="111"/>
      <c r="D50" s="111"/>
    </row>
    <row r="51" spans="3:4" ht="12.75" customHeight="1" x14ac:dyDescent="0.2">
      <c r="C51" s="111"/>
      <c r="D51" s="111"/>
    </row>
    <row r="52" spans="3:4" ht="12.75" customHeight="1" x14ac:dyDescent="0.2">
      <c r="C52" s="111"/>
      <c r="D52" s="111"/>
    </row>
    <row r="53" spans="3:4" ht="12.75" customHeight="1" x14ac:dyDescent="0.2">
      <c r="C53" s="111"/>
      <c r="D53" s="111"/>
    </row>
    <row r="54" spans="3:4" ht="12.75" customHeight="1" x14ac:dyDescent="0.2">
      <c r="C54" s="111"/>
      <c r="D54" s="111"/>
    </row>
    <row r="55" spans="3:4" ht="12.75" customHeight="1" x14ac:dyDescent="0.2">
      <c r="C55" s="111"/>
      <c r="D55" s="111"/>
    </row>
    <row r="56" spans="3:4" ht="12.75" customHeight="1" x14ac:dyDescent="0.2">
      <c r="C56" s="111"/>
      <c r="D56" s="111"/>
    </row>
    <row r="57" spans="3:4" ht="12.75" customHeight="1" x14ac:dyDescent="0.2">
      <c r="C57" s="111"/>
      <c r="D57" s="111"/>
    </row>
    <row r="58" spans="3:4" ht="12.75" customHeight="1" x14ac:dyDescent="0.2">
      <c r="C58" s="111"/>
      <c r="D58" s="111"/>
    </row>
    <row r="59" spans="3:4" ht="12.75" customHeight="1" x14ac:dyDescent="0.2">
      <c r="C59" s="111"/>
      <c r="D59" s="111"/>
    </row>
    <row r="60" spans="3:4" ht="12.75" customHeight="1" x14ac:dyDescent="0.2">
      <c r="C60" s="111"/>
      <c r="D60" s="111"/>
    </row>
    <row r="61" spans="3:4" ht="12.75" customHeight="1" x14ac:dyDescent="0.2">
      <c r="C61" s="111"/>
      <c r="D61" s="111"/>
    </row>
    <row r="62" spans="3:4" ht="12.75" customHeight="1" x14ac:dyDescent="0.2">
      <c r="C62" s="111"/>
      <c r="D62" s="111"/>
    </row>
    <row r="63" spans="3:4" ht="12.75" customHeight="1" x14ac:dyDescent="0.2">
      <c r="C63" s="111"/>
      <c r="D63" s="111"/>
    </row>
    <row r="64" spans="3:4" ht="12.75" customHeight="1" x14ac:dyDescent="0.2">
      <c r="C64" s="111"/>
      <c r="D64" s="111"/>
    </row>
    <row r="65" spans="3:4" ht="12.75" customHeight="1" x14ac:dyDescent="0.2">
      <c r="C65" s="111"/>
      <c r="D65" s="111"/>
    </row>
    <row r="66" spans="3:4" ht="12.75" customHeight="1" x14ac:dyDescent="0.2">
      <c r="C66" s="111"/>
      <c r="D66" s="111"/>
    </row>
    <row r="67" spans="3:4" ht="12.75" customHeight="1" x14ac:dyDescent="0.2">
      <c r="C67" s="111"/>
      <c r="D67" s="111"/>
    </row>
    <row r="68" spans="3:4" ht="12.75" customHeight="1" x14ac:dyDescent="0.2">
      <c r="C68" s="111"/>
      <c r="D68" s="111"/>
    </row>
    <row r="69" spans="3:4" ht="12.75" customHeight="1" x14ac:dyDescent="0.2">
      <c r="C69" s="111"/>
      <c r="D69" s="111"/>
    </row>
    <row r="70" spans="3:4" ht="12.75" customHeight="1" x14ac:dyDescent="0.2">
      <c r="C70" s="111"/>
      <c r="D70" s="111"/>
    </row>
    <row r="71" spans="3:4" ht="12.75" customHeight="1" x14ac:dyDescent="0.2">
      <c r="C71" s="111"/>
      <c r="D71" s="111"/>
    </row>
    <row r="72" spans="3:4" ht="12.75" customHeight="1" x14ac:dyDescent="0.2">
      <c r="C72" s="111"/>
      <c r="D72" s="111"/>
    </row>
    <row r="73" spans="3:4" ht="12.75" customHeight="1" x14ac:dyDescent="0.2">
      <c r="C73" s="111"/>
      <c r="D73" s="111"/>
    </row>
    <row r="74" spans="3:4" ht="12.75" customHeight="1" x14ac:dyDescent="0.2">
      <c r="C74" s="111"/>
      <c r="D74" s="111"/>
    </row>
    <row r="75" spans="3:4" ht="12.75" customHeight="1" x14ac:dyDescent="0.2">
      <c r="C75" s="111"/>
      <c r="D75" s="111"/>
    </row>
    <row r="76" spans="3:4" ht="12.75" customHeight="1" x14ac:dyDescent="0.2">
      <c r="C76" s="111"/>
      <c r="D76" s="111"/>
    </row>
    <row r="77" spans="3:4" ht="12.75" customHeight="1" x14ac:dyDescent="0.2">
      <c r="C77" s="111"/>
      <c r="D77" s="111"/>
    </row>
    <row r="78" spans="3:4" ht="12.75" customHeight="1" x14ac:dyDescent="0.2">
      <c r="C78" s="111"/>
      <c r="D78" s="111"/>
    </row>
    <row r="79" spans="3:4" ht="12.75" customHeight="1" x14ac:dyDescent="0.2">
      <c r="C79" s="111"/>
      <c r="D79" s="111"/>
    </row>
    <row r="80" spans="3:4" ht="12.75" customHeight="1" x14ac:dyDescent="0.2">
      <c r="C80" s="111"/>
      <c r="D80" s="111"/>
    </row>
    <row r="81" spans="3:4" ht="12.75" customHeight="1" x14ac:dyDescent="0.2">
      <c r="C81" s="111"/>
      <c r="D81" s="111"/>
    </row>
    <row r="82" spans="3:4" ht="12.75" customHeight="1" x14ac:dyDescent="0.2">
      <c r="C82" s="111"/>
      <c r="D82" s="111"/>
    </row>
    <row r="83" spans="3:4" ht="12.75" customHeight="1" x14ac:dyDescent="0.2">
      <c r="C83" s="111"/>
      <c r="D83" s="111"/>
    </row>
    <row r="84" spans="3:4" ht="12.75" customHeight="1" x14ac:dyDescent="0.2">
      <c r="C84" s="111"/>
      <c r="D84" s="111"/>
    </row>
    <row r="85" spans="3:4" ht="12.75" customHeight="1" x14ac:dyDescent="0.2">
      <c r="C85" s="111"/>
      <c r="D85" s="111"/>
    </row>
    <row r="86" spans="3:4" ht="12.75" customHeight="1" x14ac:dyDescent="0.2">
      <c r="C86" s="111"/>
      <c r="D86" s="111"/>
    </row>
    <row r="87" spans="3:4" ht="12.75" customHeight="1" x14ac:dyDescent="0.2">
      <c r="C87" s="111"/>
      <c r="D87" s="111"/>
    </row>
    <row r="88" spans="3:4" ht="12.75" customHeight="1" x14ac:dyDescent="0.2">
      <c r="C88" s="111"/>
      <c r="D88" s="111"/>
    </row>
    <row r="89" spans="3:4" ht="12.75" customHeight="1" x14ac:dyDescent="0.2">
      <c r="C89" s="111"/>
      <c r="D89" s="111"/>
    </row>
    <row r="90" spans="3:4" ht="12.75" customHeight="1" x14ac:dyDescent="0.2">
      <c r="C90" s="111"/>
      <c r="D90" s="111"/>
    </row>
    <row r="91" spans="3:4" ht="12.75" customHeight="1" x14ac:dyDescent="0.2">
      <c r="C91" s="111"/>
      <c r="D91" s="111"/>
    </row>
    <row r="92" spans="3:4" ht="12.75" customHeight="1" x14ac:dyDescent="0.2">
      <c r="C92" s="111"/>
      <c r="D92" s="111"/>
    </row>
    <row r="93" spans="3:4" ht="12.75" customHeight="1" x14ac:dyDescent="0.2">
      <c r="C93" s="111"/>
      <c r="D93" s="111"/>
    </row>
    <row r="94" spans="3:4" ht="12.75" customHeight="1" x14ac:dyDescent="0.2">
      <c r="C94" s="111"/>
      <c r="D94" s="111"/>
    </row>
    <row r="95" spans="3:4" ht="12.75" customHeight="1" x14ac:dyDescent="0.2">
      <c r="C95" s="111"/>
      <c r="D95" s="111"/>
    </row>
    <row r="96" spans="3:4" ht="12.75" customHeight="1" x14ac:dyDescent="0.2">
      <c r="C96" s="111"/>
      <c r="D96" s="111"/>
    </row>
    <row r="97" spans="3:4" ht="12.75" customHeight="1" x14ac:dyDescent="0.2">
      <c r="C97" s="111"/>
      <c r="D97" s="111"/>
    </row>
    <row r="98" spans="3:4" ht="12.75" customHeight="1" x14ac:dyDescent="0.2">
      <c r="C98" s="111"/>
      <c r="D98" s="111"/>
    </row>
    <row r="99" spans="3:4" ht="12.75" customHeight="1" x14ac:dyDescent="0.2">
      <c r="C99" s="111"/>
      <c r="D99" s="111"/>
    </row>
    <row r="100" spans="3:4" ht="12.75" customHeight="1" x14ac:dyDescent="0.2">
      <c r="C100" s="111"/>
      <c r="D100" s="111"/>
    </row>
    <row r="101" spans="3:4" ht="12.75" customHeight="1" x14ac:dyDescent="0.2">
      <c r="C101" s="111"/>
      <c r="D101" s="111"/>
    </row>
    <row r="102" spans="3:4" ht="12.75" customHeight="1" x14ac:dyDescent="0.2">
      <c r="C102" s="111"/>
      <c r="D102" s="111"/>
    </row>
    <row r="103" spans="3:4" ht="12.75" customHeight="1" x14ac:dyDescent="0.2">
      <c r="C103" s="111"/>
      <c r="D103" s="111"/>
    </row>
    <row r="104" spans="3:4" ht="12.75" customHeight="1" x14ac:dyDescent="0.2">
      <c r="C104" s="111"/>
      <c r="D104" s="111"/>
    </row>
    <row r="105" spans="3:4" ht="12.75" customHeight="1" x14ac:dyDescent="0.2">
      <c r="C105" s="111"/>
      <c r="D105" s="111"/>
    </row>
    <row r="106" spans="3:4" ht="12.75" customHeight="1" x14ac:dyDescent="0.2">
      <c r="C106" s="111"/>
      <c r="D106" s="111"/>
    </row>
    <row r="107" spans="3:4" ht="12.75" customHeight="1" x14ac:dyDescent="0.2">
      <c r="C107" s="111"/>
      <c r="D107" s="111"/>
    </row>
    <row r="108" spans="3:4" ht="12.75" customHeight="1" x14ac:dyDescent="0.2">
      <c r="C108" s="111"/>
      <c r="D108" s="111"/>
    </row>
    <row r="109" spans="3:4" ht="12.75" customHeight="1" x14ac:dyDescent="0.2">
      <c r="C109" s="111"/>
      <c r="D109" s="111"/>
    </row>
    <row r="110" spans="3:4" ht="12.75" customHeight="1" x14ac:dyDescent="0.2">
      <c r="C110" s="111"/>
      <c r="D110" s="111"/>
    </row>
    <row r="111" spans="3:4" ht="12.75" customHeight="1" x14ac:dyDescent="0.2">
      <c r="C111" s="111"/>
      <c r="D111" s="111"/>
    </row>
    <row r="112" spans="3:4" ht="12.75" customHeight="1" x14ac:dyDescent="0.2">
      <c r="C112" s="111"/>
      <c r="D112" s="111"/>
    </row>
    <row r="113" spans="3:4" ht="12.75" customHeight="1" x14ac:dyDescent="0.2">
      <c r="C113" s="111"/>
      <c r="D113" s="111"/>
    </row>
    <row r="114" spans="3:4" ht="12.75" customHeight="1" x14ac:dyDescent="0.2">
      <c r="C114" s="111"/>
      <c r="D114" s="111"/>
    </row>
    <row r="115" spans="3:4" ht="12.75" customHeight="1" x14ac:dyDescent="0.2">
      <c r="C115" s="111"/>
      <c r="D115" s="111"/>
    </row>
    <row r="116" spans="3:4" ht="12.75" customHeight="1" x14ac:dyDescent="0.2">
      <c r="C116" s="111"/>
      <c r="D116" s="111"/>
    </row>
    <row r="117" spans="3:4" ht="12.75" customHeight="1" x14ac:dyDescent="0.2">
      <c r="C117" s="111"/>
      <c r="D117" s="111"/>
    </row>
    <row r="118" spans="3:4" ht="12.75" customHeight="1" x14ac:dyDescent="0.2">
      <c r="C118" s="111"/>
      <c r="D118" s="111"/>
    </row>
    <row r="119" spans="3:4" ht="12.75" customHeight="1" x14ac:dyDescent="0.2">
      <c r="C119" s="111"/>
      <c r="D119" s="111"/>
    </row>
    <row r="120" spans="3:4" ht="12.75" customHeight="1" x14ac:dyDescent="0.2">
      <c r="C120" s="111"/>
      <c r="D120" s="111"/>
    </row>
    <row r="121" spans="3:4" ht="12.75" customHeight="1" x14ac:dyDescent="0.2">
      <c r="C121" s="111"/>
      <c r="D121" s="111"/>
    </row>
    <row r="122" spans="3:4" ht="12.75" customHeight="1" x14ac:dyDescent="0.2">
      <c r="C122" s="111"/>
      <c r="D122" s="111"/>
    </row>
    <row r="123" spans="3:4" ht="12.75" customHeight="1" x14ac:dyDescent="0.2">
      <c r="C123" s="111"/>
      <c r="D123" s="111"/>
    </row>
    <row r="124" spans="3:4" ht="12.75" customHeight="1" x14ac:dyDescent="0.2">
      <c r="C124" s="111"/>
      <c r="D124" s="111"/>
    </row>
    <row r="125" spans="3:4" ht="12.75" customHeight="1" x14ac:dyDescent="0.2">
      <c r="C125" s="111"/>
      <c r="D125" s="111"/>
    </row>
    <row r="126" spans="3:4" ht="12.75" customHeight="1" x14ac:dyDescent="0.2">
      <c r="C126" s="111"/>
      <c r="D126" s="111"/>
    </row>
    <row r="127" spans="3:4" ht="12.75" customHeight="1" x14ac:dyDescent="0.2">
      <c r="C127" s="111"/>
      <c r="D127" s="111"/>
    </row>
    <row r="128" spans="3:4" ht="12.75" customHeight="1" x14ac:dyDescent="0.2">
      <c r="C128" s="111"/>
      <c r="D128" s="111"/>
    </row>
    <row r="129" spans="3:4" ht="12.75" customHeight="1" x14ac:dyDescent="0.2">
      <c r="C129" s="111"/>
      <c r="D129" s="111"/>
    </row>
    <row r="130" spans="3:4" ht="12.75" customHeight="1" x14ac:dyDescent="0.2">
      <c r="C130" s="111"/>
      <c r="D130" s="111"/>
    </row>
    <row r="131" spans="3:4" ht="12.75" customHeight="1" x14ac:dyDescent="0.2">
      <c r="C131" s="111"/>
      <c r="D131" s="111"/>
    </row>
    <row r="132" spans="3:4" ht="12.75" customHeight="1" x14ac:dyDescent="0.2">
      <c r="C132" s="111"/>
      <c r="D132" s="111"/>
    </row>
    <row r="133" spans="3:4" ht="12.75" customHeight="1" x14ac:dyDescent="0.2">
      <c r="C133" s="111"/>
      <c r="D133" s="111"/>
    </row>
    <row r="134" spans="3:4" ht="12.75" customHeight="1" x14ac:dyDescent="0.2">
      <c r="C134" s="111"/>
      <c r="D134" s="111"/>
    </row>
    <row r="135" spans="3:4" ht="12.75" customHeight="1" x14ac:dyDescent="0.2">
      <c r="C135" s="111"/>
      <c r="D135" s="111"/>
    </row>
    <row r="136" spans="3:4" ht="12.75" customHeight="1" x14ac:dyDescent="0.2">
      <c r="C136" s="111"/>
      <c r="D136" s="111"/>
    </row>
    <row r="137" spans="3:4" ht="12.75" customHeight="1" x14ac:dyDescent="0.2">
      <c r="C137" s="111"/>
      <c r="D137" s="111"/>
    </row>
    <row r="138" spans="3:4" ht="12.75" customHeight="1" x14ac:dyDescent="0.2">
      <c r="C138" s="111"/>
      <c r="D138" s="111"/>
    </row>
    <row r="139" spans="3:4" ht="12.75" customHeight="1" x14ac:dyDescent="0.2">
      <c r="C139" s="111"/>
      <c r="D139" s="111"/>
    </row>
    <row r="140" spans="3:4" ht="12.75" customHeight="1" x14ac:dyDescent="0.2">
      <c r="C140" s="111"/>
      <c r="D140" s="111"/>
    </row>
    <row r="141" spans="3:4" ht="12.75" customHeight="1" x14ac:dyDescent="0.2">
      <c r="C141" s="111"/>
      <c r="D141" s="111"/>
    </row>
    <row r="142" spans="3:4" ht="12.75" customHeight="1" x14ac:dyDescent="0.2">
      <c r="C142" s="111"/>
      <c r="D142" s="111"/>
    </row>
    <row r="143" spans="3:4" ht="12.75" customHeight="1" x14ac:dyDescent="0.2">
      <c r="C143" s="111"/>
      <c r="D143" s="111"/>
    </row>
    <row r="144" spans="3:4" ht="12.75" customHeight="1" x14ac:dyDescent="0.2">
      <c r="C144" s="111"/>
      <c r="D144" s="111"/>
    </row>
    <row r="145" spans="3:4" ht="12.75" customHeight="1" x14ac:dyDescent="0.2">
      <c r="C145" s="111"/>
      <c r="D145" s="111"/>
    </row>
    <row r="146" spans="3:4" ht="12.75" customHeight="1" x14ac:dyDescent="0.2">
      <c r="C146" s="111"/>
      <c r="D146" s="111"/>
    </row>
    <row r="147" spans="3:4" ht="12.75" customHeight="1" x14ac:dyDescent="0.2">
      <c r="C147" s="111"/>
      <c r="D147" s="111"/>
    </row>
    <row r="148" spans="3:4" ht="12.75" customHeight="1" x14ac:dyDescent="0.2">
      <c r="C148" s="111"/>
      <c r="D148" s="111"/>
    </row>
    <row r="149" spans="3:4" ht="12.75" customHeight="1" x14ac:dyDescent="0.2">
      <c r="C149" s="111"/>
      <c r="D149" s="111"/>
    </row>
    <row r="150" spans="3:4" ht="12.75" customHeight="1" x14ac:dyDescent="0.2">
      <c r="C150" s="111"/>
      <c r="D150" s="111"/>
    </row>
    <row r="151" spans="3:4" ht="12.75" customHeight="1" x14ac:dyDescent="0.2">
      <c r="C151" s="111"/>
      <c r="D151" s="111"/>
    </row>
    <row r="152" spans="3:4" ht="12.75" customHeight="1" x14ac:dyDescent="0.2">
      <c r="C152" s="111"/>
      <c r="D152" s="111"/>
    </row>
    <row r="153" spans="3:4" ht="12.75" customHeight="1" x14ac:dyDescent="0.2">
      <c r="C153" s="111"/>
      <c r="D153" s="111"/>
    </row>
    <row r="154" spans="3:4" ht="12.75" customHeight="1" x14ac:dyDescent="0.2">
      <c r="C154" s="111"/>
      <c r="D154" s="111"/>
    </row>
    <row r="155" spans="3:4" ht="12.75" customHeight="1" x14ac:dyDescent="0.2">
      <c r="C155" s="111"/>
      <c r="D155" s="111"/>
    </row>
    <row r="156" spans="3:4" ht="12.75" customHeight="1" x14ac:dyDescent="0.2">
      <c r="C156" s="111"/>
      <c r="D156" s="111"/>
    </row>
    <row r="157" spans="3:4" ht="12.75" customHeight="1" x14ac:dyDescent="0.2">
      <c r="C157" s="111"/>
      <c r="D157" s="111"/>
    </row>
    <row r="158" spans="3:4" ht="12.75" customHeight="1" x14ac:dyDescent="0.2">
      <c r="C158" s="111"/>
      <c r="D158" s="111"/>
    </row>
    <row r="159" spans="3:4" ht="12.75" customHeight="1" x14ac:dyDescent="0.2">
      <c r="C159" s="111"/>
      <c r="D159" s="111"/>
    </row>
    <row r="160" spans="3:4" ht="12.75" customHeight="1" x14ac:dyDescent="0.2">
      <c r="C160" s="111"/>
      <c r="D160" s="111"/>
    </row>
    <row r="161" spans="3:4" ht="12.75" customHeight="1" x14ac:dyDescent="0.2">
      <c r="C161" s="111"/>
      <c r="D161" s="111"/>
    </row>
    <row r="162" spans="3:4" ht="12.75" customHeight="1" x14ac:dyDescent="0.2">
      <c r="C162" s="111"/>
      <c r="D162" s="111"/>
    </row>
    <row r="163" spans="3:4" ht="12.75" customHeight="1" x14ac:dyDescent="0.2">
      <c r="C163" s="111"/>
      <c r="D163" s="111"/>
    </row>
    <row r="164" spans="3:4" ht="12.75" customHeight="1" x14ac:dyDescent="0.2">
      <c r="C164" s="111"/>
      <c r="D164" s="111"/>
    </row>
    <row r="165" spans="3:4" ht="12.75" customHeight="1" x14ac:dyDescent="0.2">
      <c r="C165" s="111"/>
      <c r="D165" s="111"/>
    </row>
    <row r="166" spans="3:4" ht="12.75" customHeight="1" x14ac:dyDescent="0.2">
      <c r="C166" s="111"/>
      <c r="D166" s="111"/>
    </row>
    <row r="167" spans="3:4" ht="12.75" customHeight="1" x14ac:dyDescent="0.2">
      <c r="C167" s="111"/>
      <c r="D167" s="111"/>
    </row>
    <row r="168" spans="3:4" ht="12.75" customHeight="1" x14ac:dyDescent="0.2">
      <c r="C168" s="111"/>
      <c r="D168" s="111"/>
    </row>
    <row r="169" spans="3:4" ht="12.75" customHeight="1" x14ac:dyDescent="0.2">
      <c r="C169" s="111"/>
      <c r="D169" s="111"/>
    </row>
    <row r="170" spans="3:4" ht="12.75" customHeight="1" x14ac:dyDescent="0.2">
      <c r="C170" s="111"/>
      <c r="D170" s="111"/>
    </row>
    <row r="171" spans="3:4" ht="12.75" customHeight="1" x14ac:dyDescent="0.2">
      <c r="C171" s="111"/>
      <c r="D171" s="111"/>
    </row>
    <row r="172" spans="3:4" ht="12.75" customHeight="1" x14ac:dyDescent="0.2">
      <c r="C172" s="111"/>
      <c r="D172" s="111"/>
    </row>
    <row r="173" spans="3:4" ht="12.75" customHeight="1" x14ac:dyDescent="0.2">
      <c r="C173" s="111"/>
      <c r="D173" s="111"/>
    </row>
    <row r="174" spans="3:4" ht="12.75" customHeight="1" x14ac:dyDescent="0.2">
      <c r="C174" s="111"/>
      <c r="D174" s="111"/>
    </row>
    <row r="175" spans="3:4" ht="12.75" customHeight="1" x14ac:dyDescent="0.2">
      <c r="C175" s="111"/>
      <c r="D175" s="111"/>
    </row>
    <row r="176" spans="3:4" ht="12.75" customHeight="1" x14ac:dyDescent="0.2">
      <c r="C176" s="111"/>
      <c r="D176" s="111"/>
    </row>
    <row r="177" spans="3:4" ht="12.75" customHeight="1" x14ac:dyDescent="0.2">
      <c r="C177" s="111"/>
      <c r="D177" s="111"/>
    </row>
    <row r="178" spans="3:4" ht="12.75" customHeight="1" x14ac:dyDescent="0.2">
      <c r="C178" s="111"/>
      <c r="D178" s="111"/>
    </row>
    <row r="179" spans="3:4" ht="12.75" customHeight="1" x14ac:dyDescent="0.2">
      <c r="C179" s="111"/>
      <c r="D179" s="111"/>
    </row>
    <row r="180" spans="3:4" ht="12.75" customHeight="1" x14ac:dyDescent="0.2">
      <c r="C180" s="111"/>
      <c r="D180" s="111"/>
    </row>
    <row r="181" spans="3:4" ht="12.75" customHeight="1" x14ac:dyDescent="0.2">
      <c r="C181" s="111"/>
      <c r="D181" s="111"/>
    </row>
    <row r="182" spans="3:4" ht="12.75" customHeight="1" x14ac:dyDescent="0.2">
      <c r="C182" s="111"/>
      <c r="D182" s="111"/>
    </row>
    <row r="183" spans="3:4" ht="12.75" customHeight="1" x14ac:dyDescent="0.2">
      <c r="C183" s="111"/>
      <c r="D183" s="111"/>
    </row>
    <row r="184" spans="3:4" ht="12.75" customHeight="1" x14ac:dyDescent="0.2">
      <c r="C184" s="111"/>
      <c r="D184" s="111"/>
    </row>
    <row r="185" spans="3:4" ht="12.75" customHeight="1" x14ac:dyDescent="0.2">
      <c r="C185" s="111"/>
      <c r="D185" s="111"/>
    </row>
    <row r="186" spans="3:4" ht="12.75" customHeight="1" x14ac:dyDescent="0.2">
      <c r="C186" s="111"/>
      <c r="D186" s="111"/>
    </row>
    <row r="187" spans="3:4" ht="12.75" customHeight="1" x14ac:dyDescent="0.2">
      <c r="C187" s="111"/>
      <c r="D187" s="111"/>
    </row>
    <row r="188" spans="3:4" ht="12.75" customHeight="1" x14ac:dyDescent="0.2">
      <c r="C188" s="111"/>
      <c r="D188" s="111"/>
    </row>
    <row r="189" spans="3:4" ht="12.75" customHeight="1" x14ac:dyDescent="0.2">
      <c r="C189" s="111"/>
      <c r="D189" s="111"/>
    </row>
    <row r="190" spans="3:4" ht="12.75" customHeight="1" x14ac:dyDescent="0.2">
      <c r="C190" s="111"/>
      <c r="D190" s="111"/>
    </row>
    <row r="191" spans="3:4" ht="12.75" customHeight="1" x14ac:dyDescent="0.2">
      <c r="C191" s="111"/>
      <c r="D191" s="111"/>
    </row>
    <row r="192" spans="3:4" ht="12.75" customHeight="1" x14ac:dyDescent="0.2">
      <c r="C192" s="111"/>
      <c r="D192" s="111"/>
    </row>
    <row r="193" spans="3:4" ht="12.75" customHeight="1" x14ac:dyDescent="0.2">
      <c r="C193" s="111"/>
      <c r="D193" s="111"/>
    </row>
    <row r="194" spans="3:4" ht="12.75" customHeight="1" x14ac:dyDescent="0.2">
      <c r="C194" s="111"/>
      <c r="D194" s="111"/>
    </row>
    <row r="195" spans="3:4" ht="12.75" customHeight="1" x14ac:dyDescent="0.2">
      <c r="C195" s="111"/>
      <c r="D195" s="111"/>
    </row>
    <row r="196" spans="3:4" ht="12.75" customHeight="1" x14ac:dyDescent="0.2">
      <c r="C196" s="111"/>
      <c r="D196" s="111"/>
    </row>
    <row r="197" spans="3:4" ht="12.75" customHeight="1" x14ac:dyDescent="0.2">
      <c r="C197" s="111"/>
      <c r="D197" s="111"/>
    </row>
    <row r="198" spans="3:4" ht="12.75" customHeight="1" x14ac:dyDescent="0.2">
      <c r="C198" s="111"/>
      <c r="D198" s="111"/>
    </row>
    <row r="199" spans="3:4" ht="12.75" customHeight="1" x14ac:dyDescent="0.2">
      <c r="C199" s="111"/>
      <c r="D199" s="111"/>
    </row>
    <row r="200" spans="3:4" ht="12.75" customHeight="1" x14ac:dyDescent="0.2">
      <c r="C200" s="111"/>
      <c r="D200" s="111"/>
    </row>
    <row r="201" spans="3:4" ht="12.75" customHeight="1" x14ac:dyDescent="0.2">
      <c r="C201" s="111"/>
      <c r="D201" s="111"/>
    </row>
    <row r="202" spans="3:4" ht="12.75" customHeight="1" x14ac:dyDescent="0.2">
      <c r="C202" s="111"/>
      <c r="D202" s="111"/>
    </row>
    <row r="203" spans="3:4" ht="12.75" customHeight="1" x14ac:dyDescent="0.2">
      <c r="C203" s="111"/>
      <c r="D203" s="111"/>
    </row>
    <row r="204" spans="3:4" ht="12.75" customHeight="1" x14ac:dyDescent="0.2">
      <c r="C204" s="111"/>
      <c r="D204" s="111"/>
    </row>
    <row r="205" spans="3:4" ht="12.75" customHeight="1" x14ac:dyDescent="0.2">
      <c r="C205" s="111"/>
      <c r="D205" s="111"/>
    </row>
    <row r="206" spans="3:4" ht="12.75" customHeight="1" x14ac:dyDescent="0.2">
      <c r="C206" s="111"/>
      <c r="D206" s="111"/>
    </row>
    <row r="207" spans="3:4" ht="12.75" customHeight="1" x14ac:dyDescent="0.2">
      <c r="C207" s="111"/>
      <c r="D207" s="111"/>
    </row>
    <row r="208" spans="3:4" ht="12.75" customHeight="1" x14ac:dyDescent="0.2">
      <c r="C208" s="111"/>
      <c r="D208" s="111"/>
    </row>
    <row r="209" spans="3:4" ht="12.75" customHeight="1" x14ac:dyDescent="0.2">
      <c r="C209" s="111"/>
      <c r="D209" s="111"/>
    </row>
    <row r="210" spans="3:4" ht="12.75" customHeight="1" x14ac:dyDescent="0.2">
      <c r="C210" s="111"/>
      <c r="D210" s="111"/>
    </row>
    <row r="211" spans="3:4" ht="12.75" customHeight="1" x14ac:dyDescent="0.2">
      <c r="C211" s="111"/>
      <c r="D211" s="111"/>
    </row>
    <row r="212" spans="3:4" ht="12.75" customHeight="1" x14ac:dyDescent="0.2">
      <c r="C212" s="111"/>
      <c r="D212" s="111"/>
    </row>
    <row r="213" spans="3:4" ht="12.75" customHeight="1" x14ac:dyDescent="0.2">
      <c r="C213" s="111"/>
      <c r="D213" s="111"/>
    </row>
    <row r="214" spans="3:4" ht="12.75" customHeight="1" x14ac:dyDescent="0.2">
      <c r="C214" s="111"/>
      <c r="D214" s="111"/>
    </row>
    <row r="215" spans="3:4" ht="12.75" customHeight="1" x14ac:dyDescent="0.2">
      <c r="C215" s="111"/>
      <c r="D215" s="111"/>
    </row>
    <row r="216" spans="3:4" ht="12.75" customHeight="1" x14ac:dyDescent="0.2">
      <c r="C216" s="111"/>
      <c r="D216" s="111"/>
    </row>
    <row r="217" spans="3:4" ht="12.75" customHeight="1" x14ac:dyDescent="0.2">
      <c r="C217" s="111"/>
      <c r="D217" s="111"/>
    </row>
    <row r="218" spans="3:4" ht="12.75" customHeight="1" x14ac:dyDescent="0.2">
      <c r="C218" s="111"/>
      <c r="D218" s="111"/>
    </row>
    <row r="219" spans="3:4" ht="12.75" customHeight="1" x14ac:dyDescent="0.2">
      <c r="C219" s="111"/>
      <c r="D219" s="111"/>
    </row>
    <row r="220" spans="3:4" ht="12.75" customHeight="1" x14ac:dyDescent="0.2">
      <c r="C220" s="111"/>
      <c r="D220" s="111"/>
    </row>
    <row r="221" spans="3:4" ht="12.75" customHeight="1" x14ac:dyDescent="0.2">
      <c r="C221" s="111"/>
      <c r="D221" s="111"/>
    </row>
    <row r="222" spans="3:4" ht="12.75" customHeight="1" x14ac:dyDescent="0.2">
      <c r="C222" s="111"/>
      <c r="D222" s="111"/>
    </row>
    <row r="223" spans="3:4" ht="12.75" customHeight="1" x14ac:dyDescent="0.2">
      <c r="C223" s="111"/>
      <c r="D223" s="111"/>
    </row>
    <row r="224" spans="3:4" ht="12.75" customHeight="1" x14ac:dyDescent="0.2">
      <c r="C224" s="111"/>
      <c r="D224" s="111"/>
    </row>
    <row r="225" spans="3:4" ht="12.75" customHeight="1" x14ac:dyDescent="0.2">
      <c r="C225" s="111"/>
      <c r="D225" s="111"/>
    </row>
    <row r="226" spans="3:4" ht="12.75" customHeight="1" x14ac:dyDescent="0.2">
      <c r="C226" s="111"/>
      <c r="D226" s="111"/>
    </row>
    <row r="227" spans="3:4" ht="12.75" customHeight="1" x14ac:dyDescent="0.2">
      <c r="C227" s="111"/>
      <c r="D227" s="111"/>
    </row>
    <row r="228" spans="3:4" ht="12.75" customHeight="1" x14ac:dyDescent="0.2">
      <c r="C228" s="111"/>
      <c r="D228" s="111"/>
    </row>
    <row r="229" spans="3:4" ht="12.75" customHeight="1" x14ac:dyDescent="0.2">
      <c r="C229" s="111"/>
      <c r="D229" s="111"/>
    </row>
    <row r="230" spans="3:4" ht="12.75" customHeight="1" x14ac:dyDescent="0.2">
      <c r="C230" s="111"/>
      <c r="D230" s="111"/>
    </row>
    <row r="231" spans="3:4" ht="12.75" customHeight="1" x14ac:dyDescent="0.2">
      <c r="C231" s="111"/>
      <c r="D231" s="111"/>
    </row>
    <row r="232" spans="3:4" ht="12.75" customHeight="1" x14ac:dyDescent="0.2">
      <c r="C232" s="111"/>
      <c r="D232" s="111"/>
    </row>
    <row r="233" spans="3:4" ht="12.75" customHeight="1" x14ac:dyDescent="0.2">
      <c r="C233" s="111"/>
      <c r="D233" s="111"/>
    </row>
    <row r="234" spans="3:4" ht="12.75" customHeight="1" x14ac:dyDescent="0.2">
      <c r="C234" s="111"/>
      <c r="D234" s="111"/>
    </row>
    <row r="235" spans="3:4" ht="12.75" customHeight="1" x14ac:dyDescent="0.2">
      <c r="C235" s="111"/>
      <c r="D235" s="111"/>
    </row>
    <row r="236" spans="3:4" ht="12.75" customHeight="1" x14ac:dyDescent="0.2">
      <c r="C236" s="111"/>
      <c r="D236" s="111"/>
    </row>
    <row r="237" spans="3:4" ht="12.75" customHeight="1" x14ac:dyDescent="0.2">
      <c r="C237" s="111"/>
      <c r="D237" s="111"/>
    </row>
    <row r="238" spans="3:4" ht="12.75" customHeight="1" x14ac:dyDescent="0.2">
      <c r="C238" s="111"/>
      <c r="D238" s="111"/>
    </row>
    <row r="239" spans="3:4" ht="12.75" customHeight="1" x14ac:dyDescent="0.2">
      <c r="C239" s="111"/>
      <c r="D239" s="111"/>
    </row>
    <row r="240" spans="3:4" ht="12.75" customHeight="1" x14ac:dyDescent="0.2">
      <c r="C240" s="111"/>
      <c r="D240" s="111"/>
    </row>
    <row r="241" spans="3:4" ht="12.75" customHeight="1" x14ac:dyDescent="0.2">
      <c r="C241" s="111"/>
      <c r="D241" s="111"/>
    </row>
    <row r="242" spans="3:4" ht="12.75" customHeight="1" x14ac:dyDescent="0.2">
      <c r="C242" s="111"/>
      <c r="D242" s="111"/>
    </row>
    <row r="243" spans="3:4" ht="12.75" customHeight="1" x14ac:dyDescent="0.2">
      <c r="C243" s="111"/>
      <c r="D243" s="111"/>
    </row>
    <row r="244" spans="3:4" ht="12.75" customHeight="1" x14ac:dyDescent="0.2">
      <c r="C244" s="111"/>
      <c r="D244" s="111"/>
    </row>
    <row r="245" spans="3:4" ht="12.75" customHeight="1" x14ac:dyDescent="0.2">
      <c r="C245" s="111"/>
      <c r="D245" s="111"/>
    </row>
    <row r="246" spans="3:4" ht="12.75" customHeight="1" x14ac:dyDescent="0.2">
      <c r="C246" s="111"/>
      <c r="D246" s="111"/>
    </row>
    <row r="247" spans="3:4" ht="12.75" customHeight="1" x14ac:dyDescent="0.2">
      <c r="C247" s="111"/>
      <c r="D247" s="111"/>
    </row>
    <row r="248" spans="3:4" ht="12.75" customHeight="1" x14ac:dyDescent="0.2">
      <c r="C248" s="111"/>
      <c r="D248" s="111"/>
    </row>
    <row r="249" spans="3:4" ht="12.75" customHeight="1" x14ac:dyDescent="0.2">
      <c r="C249" s="111"/>
      <c r="D249" s="111"/>
    </row>
    <row r="250" spans="3:4" ht="12.75" customHeight="1" x14ac:dyDescent="0.2">
      <c r="C250" s="111"/>
      <c r="D250" s="111"/>
    </row>
    <row r="251" spans="3:4" ht="12.75" customHeight="1" x14ac:dyDescent="0.2">
      <c r="C251" s="111"/>
      <c r="D251" s="111"/>
    </row>
    <row r="252" spans="3:4" ht="12.75" customHeight="1" x14ac:dyDescent="0.2">
      <c r="C252" s="111"/>
      <c r="D252" s="111"/>
    </row>
    <row r="253" spans="3:4" ht="12.75" customHeight="1" x14ac:dyDescent="0.2">
      <c r="C253" s="111"/>
      <c r="D253" s="111"/>
    </row>
    <row r="254" spans="3:4" ht="12.75" customHeight="1" x14ac:dyDescent="0.2">
      <c r="C254" s="111"/>
      <c r="D254" s="111"/>
    </row>
    <row r="255" spans="3:4" ht="12.75" customHeight="1" x14ac:dyDescent="0.2">
      <c r="C255" s="111"/>
      <c r="D255" s="111"/>
    </row>
    <row r="256" spans="3:4" ht="12.75" customHeight="1" x14ac:dyDescent="0.2">
      <c r="C256" s="111"/>
      <c r="D256" s="111"/>
    </row>
    <row r="257" spans="3:4" ht="12.75" customHeight="1" x14ac:dyDescent="0.2">
      <c r="C257" s="111"/>
      <c r="D257" s="111"/>
    </row>
    <row r="258" spans="3:4" ht="12.75" customHeight="1" x14ac:dyDescent="0.2">
      <c r="C258" s="111"/>
      <c r="D258" s="111"/>
    </row>
    <row r="259" spans="3:4" ht="12.75" customHeight="1" x14ac:dyDescent="0.2">
      <c r="C259" s="111"/>
      <c r="D259" s="111"/>
    </row>
    <row r="260" spans="3:4" ht="12.75" customHeight="1" x14ac:dyDescent="0.2">
      <c r="C260" s="111"/>
      <c r="D260" s="111"/>
    </row>
    <row r="261" spans="3:4" ht="12.75" customHeight="1" x14ac:dyDescent="0.2">
      <c r="C261" s="111"/>
      <c r="D261" s="111"/>
    </row>
    <row r="262" spans="3:4" ht="12.75" customHeight="1" x14ac:dyDescent="0.2">
      <c r="C262" s="111"/>
      <c r="D262" s="111"/>
    </row>
    <row r="263" spans="3:4" ht="12.75" customHeight="1" x14ac:dyDescent="0.2">
      <c r="C263" s="111"/>
      <c r="D263" s="111"/>
    </row>
    <row r="264" spans="3:4" ht="12.75" customHeight="1" x14ac:dyDescent="0.2">
      <c r="C264" s="111"/>
      <c r="D264" s="111"/>
    </row>
    <row r="265" spans="3:4" ht="12.75" customHeight="1" x14ac:dyDescent="0.2">
      <c r="C265" s="111"/>
      <c r="D265" s="111"/>
    </row>
    <row r="266" spans="3:4" ht="12.75" customHeight="1" x14ac:dyDescent="0.2">
      <c r="C266" s="111"/>
      <c r="D266" s="111"/>
    </row>
    <row r="267" spans="3:4" ht="12.75" customHeight="1" x14ac:dyDescent="0.2">
      <c r="C267" s="111"/>
      <c r="D267" s="111"/>
    </row>
    <row r="268" spans="3:4" ht="12.75" customHeight="1" x14ac:dyDescent="0.2">
      <c r="C268" s="111"/>
      <c r="D268" s="111"/>
    </row>
    <row r="269" spans="3:4" ht="12.75" customHeight="1" x14ac:dyDescent="0.2">
      <c r="C269" s="111"/>
      <c r="D269" s="111"/>
    </row>
    <row r="270" spans="3:4" ht="12.75" customHeight="1" x14ac:dyDescent="0.2">
      <c r="C270" s="111"/>
      <c r="D270" s="111"/>
    </row>
    <row r="271" spans="3:4" ht="12.75" customHeight="1" x14ac:dyDescent="0.2">
      <c r="C271" s="111"/>
      <c r="D271" s="111"/>
    </row>
    <row r="272" spans="3:4" ht="12.75" customHeight="1" x14ac:dyDescent="0.2">
      <c r="C272" s="111"/>
      <c r="D272" s="111"/>
    </row>
    <row r="273" spans="3:4" ht="12.75" customHeight="1" x14ac:dyDescent="0.2">
      <c r="C273" s="111"/>
      <c r="D273" s="111"/>
    </row>
    <row r="274" spans="3:4" ht="12.75" customHeight="1" x14ac:dyDescent="0.2">
      <c r="C274" s="111"/>
      <c r="D274" s="111"/>
    </row>
    <row r="275" spans="3:4" ht="12.75" customHeight="1" x14ac:dyDescent="0.2">
      <c r="C275" s="111"/>
      <c r="D275" s="111"/>
    </row>
    <row r="276" spans="3:4" ht="12.75" customHeight="1" x14ac:dyDescent="0.2">
      <c r="C276" s="111"/>
      <c r="D276" s="111"/>
    </row>
    <row r="277" spans="3:4" ht="12.75" customHeight="1" x14ac:dyDescent="0.2">
      <c r="C277" s="111"/>
      <c r="D277" s="111"/>
    </row>
    <row r="278" spans="3:4" ht="12.75" customHeight="1" x14ac:dyDescent="0.2">
      <c r="C278" s="111"/>
      <c r="D278" s="111"/>
    </row>
    <row r="279" spans="3:4" ht="12.75" customHeight="1" x14ac:dyDescent="0.2">
      <c r="C279" s="111"/>
      <c r="D279" s="111"/>
    </row>
    <row r="280" spans="3:4" ht="12.75" customHeight="1" x14ac:dyDescent="0.2">
      <c r="C280" s="111"/>
      <c r="D280" s="111"/>
    </row>
    <row r="281" spans="3:4" ht="12.75" customHeight="1" x14ac:dyDescent="0.2">
      <c r="C281" s="111"/>
      <c r="D281" s="111"/>
    </row>
    <row r="282" spans="3:4" ht="12.75" customHeight="1" x14ac:dyDescent="0.2">
      <c r="C282" s="111"/>
      <c r="D282" s="111"/>
    </row>
    <row r="283" spans="3:4" ht="12.75" customHeight="1" x14ac:dyDescent="0.2">
      <c r="C283" s="111"/>
      <c r="D283" s="111"/>
    </row>
    <row r="284" spans="3:4" ht="12.75" customHeight="1" x14ac:dyDescent="0.2">
      <c r="C284" s="111"/>
      <c r="D284" s="111"/>
    </row>
    <row r="285" spans="3:4" ht="12.75" customHeight="1" x14ac:dyDescent="0.2">
      <c r="C285" s="111"/>
      <c r="D285" s="111"/>
    </row>
    <row r="286" spans="3:4" ht="12.75" customHeight="1" x14ac:dyDescent="0.2">
      <c r="C286" s="111"/>
      <c r="D286" s="111"/>
    </row>
    <row r="287" spans="3:4" ht="12.75" customHeight="1" x14ac:dyDescent="0.2">
      <c r="C287" s="111"/>
      <c r="D287" s="111"/>
    </row>
    <row r="288" spans="3:4" ht="12.75" customHeight="1" x14ac:dyDescent="0.2">
      <c r="C288" s="111"/>
      <c r="D288" s="111"/>
    </row>
    <row r="289" spans="3:4" ht="12.75" customHeight="1" x14ac:dyDescent="0.2">
      <c r="C289" s="111"/>
      <c r="D289" s="111"/>
    </row>
    <row r="290" spans="3:4" ht="12.75" customHeight="1" x14ac:dyDescent="0.2">
      <c r="C290" s="111"/>
      <c r="D290" s="111"/>
    </row>
    <row r="291" spans="3:4" ht="12.75" customHeight="1" x14ac:dyDescent="0.2">
      <c r="C291" s="111"/>
      <c r="D291" s="111"/>
    </row>
    <row r="292" spans="3:4" ht="12.75" customHeight="1" x14ac:dyDescent="0.2">
      <c r="C292" s="111"/>
      <c r="D292" s="111"/>
    </row>
    <row r="293" spans="3:4" ht="12.75" customHeight="1" x14ac:dyDescent="0.2">
      <c r="C293" s="111"/>
      <c r="D293" s="111"/>
    </row>
    <row r="294" spans="3:4" ht="12.75" customHeight="1" x14ac:dyDescent="0.2">
      <c r="C294" s="111"/>
      <c r="D294" s="111"/>
    </row>
    <row r="295" spans="3:4" ht="12.75" customHeight="1" x14ac:dyDescent="0.2">
      <c r="C295" s="111"/>
      <c r="D295" s="111"/>
    </row>
    <row r="296" spans="3:4" ht="12.75" customHeight="1" x14ac:dyDescent="0.2">
      <c r="C296" s="111"/>
      <c r="D296" s="111"/>
    </row>
    <row r="297" spans="3:4" ht="12.75" customHeight="1" x14ac:dyDescent="0.2">
      <c r="C297" s="111"/>
      <c r="D297" s="111"/>
    </row>
    <row r="298" spans="3:4" ht="12.75" customHeight="1" x14ac:dyDescent="0.2">
      <c r="C298" s="111"/>
      <c r="D298" s="111"/>
    </row>
    <row r="299" spans="3:4" ht="12.75" customHeight="1" x14ac:dyDescent="0.2">
      <c r="C299" s="111"/>
      <c r="D299" s="111"/>
    </row>
    <row r="300" spans="3:4" ht="12.75" customHeight="1" x14ac:dyDescent="0.2">
      <c r="C300" s="111"/>
      <c r="D300" s="111"/>
    </row>
    <row r="301" spans="3:4" ht="12.75" customHeight="1" x14ac:dyDescent="0.2">
      <c r="C301" s="111"/>
      <c r="D301" s="111"/>
    </row>
    <row r="302" spans="3:4" ht="12.75" customHeight="1" x14ac:dyDescent="0.2">
      <c r="C302" s="111"/>
      <c r="D302" s="111"/>
    </row>
    <row r="303" spans="3:4" ht="12.75" customHeight="1" x14ac:dyDescent="0.2">
      <c r="C303" s="111"/>
      <c r="D303" s="111"/>
    </row>
    <row r="304" spans="3:4" ht="12.75" customHeight="1" x14ac:dyDescent="0.2">
      <c r="C304" s="111"/>
      <c r="D304" s="111"/>
    </row>
    <row r="305" spans="3:4" ht="12.75" customHeight="1" x14ac:dyDescent="0.2">
      <c r="C305" s="111"/>
      <c r="D305" s="111"/>
    </row>
    <row r="306" spans="3:4" ht="12.75" customHeight="1" x14ac:dyDescent="0.2">
      <c r="C306" s="111"/>
      <c r="D306" s="111"/>
    </row>
    <row r="307" spans="3:4" ht="12.75" customHeight="1" x14ac:dyDescent="0.2">
      <c r="C307" s="111"/>
      <c r="D307" s="111"/>
    </row>
    <row r="308" spans="3:4" ht="12.75" customHeight="1" x14ac:dyDescent="0.2">
      <c r="C308" s="111"/>
      <c r="D308" s="111"/>
    </row>
    <row r="309" spans="3:4" ht="12.75" customHeight="1" x14ac:dyDescent="0.2">
      <c r="C309" s="111"/>
      <c r="D309" s="111"/>
    </row>
    <row r="310" spans="3:4" ht="12.75" customHeight="1" x14ac:dyDescent="0.2">
      <c r="C310" s="111"/>
      <c r="D310" s="111"/>
    </row>
    <row r="311" spans="3:4" ht="12.75" customHeight="1" x14ac:dyDescent="0.2">
      <c r="C311" s="111"/>
      <c r="D311" s="111"/>
    </row>
    <row r="312" spans="3:4" ht="12.75" customHeight="1" x14ac:dyDescent="0.2">
      <c r="C312" s="111"/>
      <c r="D312" s="111"/>
    </row>
    <row r="313" spans="3:4" ht="12.75" customHeight="1" x14ac:dyDescent="0.2">
      <c r="C313" s="111"/>
      <c r="D313" s="111"/>
    </row>
    <row r="314" spans="3:4" ht="12.75" customHeight="1" x14ac:dyDescent="0.2">
      <c r="C314" s="111"/>
      <c r="D314" s="111"/>
    </row>
    <row r="315" spans="3:4" ht="12.75" customHeight="1" x14ac:dyDescent="0.2">
      <c r="C315" s="111"/>
      <c r="D315" s="111"/>
    </row>
    <row r="316" spans="3:4" ht="12.75" customHeight="1" x14ac:dyDescent="0.2">
      <c r="C316" s="111"/>
      <c r="D316" s="111"/>
    </row>
    <row r="317" spans="3:4" ht="12.75" customHeight="1" x14ac:dyDescent="0.2">
      <c r="C317" s="111"/>
      <c r="D317" s="111"/>
    </row>
    <row r="318" spans="3:4" ht="12.75" customHeight="1" x14ac:dyDescent="0.2">
      <c r="C318" s="111"/>
      <c r="D318" s="111"/>
    </row>
    <row r="319" spans="3:4" ht="12.75" customHeight="1" x14ac:dyDescent="0.2">
      <c r="C319" s="111"/>
      <c r="D319" s="111"/>
    </row>
    <row r="320" spans="3:4" ht="12.75" customHeight="1" x14ac:dyDescent="0.2">
      <c r="C320" s="111"/>
      <c r="D320" s="111"/>
    </row>
    <row r="321" spans="3:4" ht="12.75" customHeight="1" x14ac:dyDescent="0.2">
      <c r="C321" s="111"/>
      <c r="D321" s="111"/>
    </row>
    <row r="322" spans="3:4" ht="12.75" customHeight="1" x14ac:dyDescent="0.2">
      <c r="C322" s="111"/>
      <c r="D322" s="111"/>
    </row>
    <row r="323" spans="3:4" ht="12.75" customHeight="1" x14ac:dyDescent="0.2">
      <c r="C323" s="111"/>
      <c r="D323" s="111"/>
    </row>
    <row r="324" spans="3:4" ht="12.75" customHeight="1" x14ac:dyDescent="0.2">
      <c r="C324" s="111"/>
      <c r="D324" s="111"/>
    </row>
    <row r="325" spans="3:4" ht="12.75" customHeight="1" x14ac:dyDescent="0.2">
      <c r="C325" s="111"/>
      <c r="D325" s="111"/>
    </row>
    <row r="326" spans="3:4" ht="12.75" customHeight="1" x14ac:dyDescent="0.2">
      <c r="C326" s="111"/>
      <c r="D326" s="111"/>
    </row>
    <row r="327" spans="3:4" ht="12.75" customHeight="1" x14ac:dyDescent="0.2">
      <c r="C327" s="111"/>
      <c r="D327" s="111"/>
    </row>
    <row r="328" spans="3:4" ht="12.75" customHeight="1" x14ac:dyDescent="0.2">
      <c r="C328" s="111"/>
      <c r="D328" s="111"/>
    </row>
    <row r="329" spans="3:4" ht="12.75" customHeight="1" x14ac:dyDescent="0.2">
      <c r="C329" s="111"/>
      <c r="D329" s="111"/>
    </row>
    <row r="330" spans="3:4" ht="12.75" customHeight="1" x14ac:dyDescent="0.2">
      <c r="C330" s="111"/>
      <c r="D330" s="111"/>
    </row>
    <row r="331" spans="3:4" ht="12.75" customHeight="1" x14ac:dyDescent="0.2">
      <c r="C331" s="111"/>
      <c r="D331" s="111"/>
    </row>
    <row r="332" spans="3:4" ht="12.75" customHeight="1" x14ac:dyDescent="0.2">
      <c r="C332" s="111"/>
      <c r="D332" s="111"/>
    </row>
    <row r="333" spans="3:4" ht="12.75" customHeight="1" x14ac:dyDescent="0.2">
      <c r="C333" s="111"/>
      <c r="D333" s="111"/>
    </row>
    <row r="334" spans="3:4" ht="12.75" customHeight="1" x14ac:dyDescent="0.2">
      <c r="C334" s="111"/>
      <c r="D334" s="111"/>
    </row>
    <row r="335" spans="3:4" ht="12.75" customHeight="1" x14ac:dyDescent="0.2">
      <c r="C335" s="111"/>
      <c r="D335" s="111"/>
    </row>
    <row r="336" spans="3:4" ht="12.75" customHeight="1" x14ac:dyDescent="0.2">
      <c r="C336" s="111"/>
      <c r="D336" s="111"/>
    </row>
    <row r="337" spans="3:4" ht="12.75" customHeight="1" x14ac:dyDescent="0.2">
      <c r="C337" s="111"/>
      <c r="D337" s="111"/>
    </row>
    <row r="338" spans="3:4" ht="12.75" customHeight="1" x14ac:dyDescent="0.2">
      <c r="C338" s="111"/>
      <c r="D338" s="111"/>
    </row>
    <row r="339" spans="3:4" ht="12.75" customHeight="1" x14ac:dyDescent="0.2">
      <c r="C339" s="111"/>
      <c r="D339" s="111"/>
    </row>
    <row r="340" spans="3:4" ht="12.75" customHeight="1" x14ac:dyDescent="0.2">
      <c r="C340" s="111"/>
      <c r="D340" s="111"/>
    </row>
    <row r="341" spans="3:4" ht="12.75" customHeight="1" x14ac:dyDescent="0.2">
      <c r="C341" s="111"/>
      <c r="D341" s="111"/>
    </row>
    <row r="342" spans="3:4" ht="12.75" customHeight="1" x14ac:dyDescent="0.2">
      <c r="C342" s="111"/>
      <c r="D342" s="111"/>
    </row>
    <row r="343" spans="3:4" ht="12.75" customHeight="1" x14ac:dyDescent="0.2">
      <c r="C343" s="111"/>
      <c r="D343" s="111"/>
    </row>
    <row r="344" spans="3:4" ht="12.75" customHeight="1" x14ac:dyDescent="0.2">
      <c r="C344" s="111"/>
      <c r="D344" s="111"/>
    </row>
    <row r="345" spans="3:4" ht="12.75" customHeight="1" x14ac:dyDescent="0.2">
      <c r="C345" s="111"/>
      <c r="D345" s="111"/>
    </row>
    <row r="346" spans="3:4" ht="12.75" customHeight="1" x14ac:dyDescent="0.2">
      <c r="C346" s="111"/>
      <c r="D346" s="111"/>
    </row>
    <row r="347" spans="3:4" ht="12.75" customHeight="1" x14ac:dyDescent="0.2">
      <c r="C347" s="111"/>
      <c r="D347" s="111"/>
    </row>
    <row r="348" spans="3:4" ht="12.75" customHeight="1" x14ac:dyDescent="0.2">
      <c r="C348" s="111"/>
      <c r="D348" s="111"/>
    </row>
    <row r="349" spans="3:4" ht="12.75" customHeight="1" x14ac:dyDescent="0.2">
      <c r="C349" s="111"/>
      <c r="D349" s="111"/>
    </row>
    <row r="350" spans="3:4" ht="12.75" customHeight="1" x14ac:dyDescent="0.2">
      <c r="C350" s="111"/>
      <c r="D350" s="111"/>
    </row>
    <row r="351" spans="3:4" ht="12.75" customHeight="1" x14ac:dyDescent="0.2">
      <c r="C351" s="111"/>
      <c r="D351" s="111"/>
    </row>
    <row r="352" spans="3:4" ht="12.75" customHeight="1" x14ac:dyDescent="0.2">
      <c r="C352" s="111"/>
      <c r="D352" s="111"/>
    </row>
    <row r="353" spans="3:4" ht="12.75" customHeight="1" x14ac:dyDescent="0.2">
      <c r="C353" s="111"/>
      <c r="D353" s="111"/>
    </row>
    <row r="354" spans="3:4" ht="12.75" customHeight="1" x14ac:dyDescent="0.2">
      <c r="C354" s="111"/>
      <c r="D354" s="111"/>
    </row>
    <row r="355" spans="3:4" ht="12.75" customHeight="1" x14ac:dyDescent="0.2">
      <c r="C355" s="111"/>
      <c r="D355" s="111"/>
    </row>
    <row r="356" spans="3:4" ht="12.75" customHeight="1" x14ac:dyDescent="0.2">
      <c r="C356" s="111"/>
      <c r="D356" s="111"/>
    </row>
    <row r="357" spans="3:4" ht="12.75" customHeight="1" x14ac:dyDescent="0.2">
      <c r="C357" s="111"/>
      <c r="D357" s="111"/>
    </row>
    <row r="358" spans="3:4" ht="12.75" customHeight="1" x14ac:dyDescent="0.2">
      <c r="C358" s="111"/>
      <c r="D358" s="111"/>
    </row>
    <row r="359" spans="3:4" ht="12.75" customHeight="1" x14ac:dyDescent="0.2">
      <c r="C359" s="111"/>
      <c r="D359" s="111"/>
    </row>
    <row r="360" spans="3:4" ht="12.75" customHeight="1" x14ac:dyDescent="0.2">
      <c r="C360" s="111"/>
      <c r="D360" s="111"/>
    </row>
    <row r="361" spans="3:4" ht="12.75" customHeight="1" x14ac:dyDescent="0.2">
      <c r="C361" s="111"/>
      <c r="D361" s="111"/>
    </row>
    <row r="362" spans="3:4" ht="12.75" customHeight="1" x14ac:dyDescent="0.2">
      <c r="C362" s="111"/>
      <c r="D362" s="111"/>
    </row>
    <row r="363" spans="3:4" ht="12.75" customHeight="1" x14ac:dyDescent="0.2">
      <c r="C363" s="111"/>
      <c r="D363" s="111"/>
    </row>
    <row r="364" spans="3:4" ht="12.75" customHeight="1" x14ac:dyDescent="0.2">
      <c r="C364" s="111"/>
      <c r="D364" s="111"/>
    </row>
    <row r="365" spans="3:4" ht="12.75" customHeight="1" x14ac:dyDescent="0.2">
      <c r="C365" s="111"/>
      <c r="D365" s="111"/>
    </row>
    <row r="366" spans="3:4" ht="12.75" customHeight="1" x14ac:dyDescent="0.2">
      <c r="C366" s="111"/>
      <c r="D366" s="111"/>
    </row>
    <row r="367" spans="3:4" ht="12.75" customHeight="1" x14ac:dyDescent="0.2">
      <c r="C367" s="111"/>
      <c r="D367" s="111"/>
    </row>
    <row r="368" spans="3:4" ht="12.75" customHeight="1" x14ac:dyDescent="0.2">
      <c r="C368" s="111"/>
      <c r="D368" s="111"/>
    </row>
    <row r="369" spans="3:4" ht="12.75" customHeight="1" x14ac:dyDescent="0.2">
      <c r="C369" s="111"/>
      <c r="D369" s="111"/>
    </row>
    <row r="370" spans="3:4" ht="12.75" customHeight="1" x14ac:dyDescent="0.2">
      <c r="C370" s="111"/>
      <c r="D370" s="111"/>
    </row>
    <row r="371" spans="3:4" ht="12.75" customHeight="1" x14ac:dyDescent="0.2">
      <c r="C371" s="111"/>
      <c r="D371" s="111"/>
    </row>
    <row r="372" spans="3:4" ht="12.75" customHeight="1" x14ac:dyDescent="0.2">
      <c r="C372" s="111"/>
      <c r="D372" s="111"/>
    </row>
    <row r="373" spans="3:4" ht="12.75" customHeight="1" x14ac:dyDescent="0.2">
      <c r="C373" s="111"/>
      <c r="D373" s="111"/>
    </row>
    <row r="374" spans="3:4" ht="12.75" customHeight="1" x14ac:dyDescent="0.2">
      <c r="C374" s="111"/>
      <c r="D374" s="111"/>
    </row>
    <row r="375" spans="3:4" ht="12.75" customHeight="1" x14ac:dyDescent="0.2">
      <c r="C375" s="111"/>
      <c r="D375" s="111"/>
    </row>
    <row r="376" spans="3:4" ht="12.75" customHeight="1" x14ac:dyDescent="0.2">
      <c r="C376" s="111"/>
      <c r="D376" s="111"/>
    </row>
    <row r="377" spans="3:4" ht="12.75" customHeight="1" x14ac:dyDescent="0.2">
      <c r="C377" s="111"/>
      <c r="D377" s="111"/>
    </row>
    <row r="378" spans="3:4" ht="12.75" customHeight="1" x14ac:dyDescent="0.2">
      <c r="C378" s="111"/>
      <c r="D378" s="111"/>
    </row>
    <row r="379" spans="3:4" ht="12.75" customHeight="1" x14ac:dyDescent="0.2">
      <c r="C379" s="111"/>
      <c r="D379" s="111"/>
    </row>
    <row r="380" spans="3:4" ht="12.75" customHeight="1" x14ac:dyDescent="0.2">
      <c r="C380" s="111"/>
      <c r="D380" s="111"/>
    </row>
    <row r="381" spans="3:4" ht="12.75" customHeight="1" x14ac:dyDescent="0.2">
      <c r="C381" s="111"/>
      <c r="D381" s="111"/>
    </row>
    <row r="382" spans="3:4" ht="12.75" customHeight="1" x14ac:dyDescent="0.2">
      <c r="C382" s="111"/>
      <c r="D382" s="111"/>
    </row>
    <row r="383" spans="3:4" ht="12.75" customHeight="1" x14ac:dyDescent="0.2">
      <c r="C383" s="111"/>
      <c r="D383" s="111"/>
    </row>
    <row r="384" spans="3:4" ht="12.75" customHeight="1" x14ac:dyDescent="0.2">
      <c r="C384" s="111"/>
      <c r="D384" s="111"/>
    </row>
    <row r="385" spans="3:4" ht="12.75" customHeight="1" x14ac:dyDescent="0.2">
      <c r="C385" s="111"/>
      <c r="D385" s="111"/>
    </row>
    <row r="386" spans="3:4" ht="12.75" customHeight="1" x14ac:dyDescent="0.2">
      <c r="C386" s="111"/>
      <c r="D386" s="111"/>
    </row>
    <row r="387" spans="3:4" ht="12.75" customHeight="1" x14ac:dyDescent="0.2">
      <c r="C387" s="111"/>
      <c r="D387" s="111"/>
    </row>
    <row r="388" spans="3:4" ht="12.75" customHeight="1" x14ac:dyDescent="0.2">
      <c r="C388" s="111"/>
      <c r="D388" s="111"/>
    </row>
    <row r="389" spans="3:4" ht="12.75" customHeight="1" x14ac:dyDescent="0.2">
      <c r="C389" s="111"/>
      <c r="D389" s="111"/>
    </row>
    <row r="390" spans="3:4" ht="12.75" customHeight="1" x14ac:dyDescent="0.2">
      <c r="C390" s="111"/>
      <c r="D390" s="111"/>
    </row>
    <row r="391" spans="3:4" ht="12.75" customHeight="1" x14ac:dyDescent="0.2">
      <c r="C391" s="111"/>
      <c r="D391" s="111"/>
    </row>
    <row r="392" spans="3:4" ht="12.75" customHeight="1" x14ac:dyDescent="0.2">
      <c r="C392" s="111"/>
      <c r="D392" s="111"/>
    </row>
    <row r="393" spans="3:4" ht="12.75" customHeight="1" x14ac:dyDescent="0.2">
      <c r="C393" s="111"/>
      <c r="D393" s="111"/>
    </row>
    <row r="394" spans="3:4" ht="12.75" customHeight="1" x14ac:dyDescent="0.2">
      <c r="C394" s="111"/>
      <c r="D394" s="111"/>
    </row>
    <row r="395" spans="3:4" ht="12.75" customHeight="1" x14ac:dyDescent="0.2">
      <c r="C395" s="111"/>
      <c r="D395" s="111"/>
    </row>
    <row r="396" spans="3:4" ht="12.75" customHeight="1" x14ac:dyDescent="0.2">
      <c r="C396" s="111"/>
      <c r="D396" s="111"/>
    </row>
    <row r="397" spans="3:4" ht="12.75" customHeight="1" x14ac:dyDescent="0.2">
      <c r="C397" s="111"/>
      <c r="D397" s="111"/>
    </row>
    <row r="398" spans="3:4" ht="12.75" customHeight="1" x14ac:dyDescent="0.2">
      <c r="C398" s="111"/>
      <c r="D398" s="111"/>
    </row>
    <row r="399" spans="3:4" ht="12.75" customHeight="1" x14ac:dyDescent="0.2">
      <c r="C399" s="111"/>
      <c r="D399" s="111"/>
    </row>
    <row r="400" spans="3:4" ht="12.75" customHeight="1" x14ac:dyDescent="0.2">
      <c r="C400" s="111"/>
      <c r="D400" s="111"/>
    </row>
    <row r="401" spans="3:4" ht="12.75" customHeight="1" x14ac:dyDescent="0.2">
      <c r="C401" s="111"/>
      <c r="D401" s="111"/>
    </row>
    <row r="402" spans="3:4" ht="12.75" customHeight="1" x14ac:dyDescent="0.2">
      <c r="C402" s="111"/>
      <c r="D402" s="111"/>
    </row>
    <row r="403" spans="3:4" ht="12.75" customHeight="1" x14ac:dyDescent="0.2">
      <c r="C403" s="111"/>
      <c r="D403" s="111"/>
    </row>
    <row r="404" spans="3:4" ht="12.75" customHeight="1" x14ac:dyDescent="0.2">
      <c r="C404" s="111"/>
      <c r="D404" s="111"/>
    </row>
    <row r="405" spans="3:4" ht="12.75" customHeight="1" x14ac:dyDescent="0.2">
      <c r="C405" s="111"/>
      <c r="D405" s="111"/>
    </row>
    <row r="406" spans="3:4" ht="12.75" customHeight="1" x14ac:dyDescent="0.2">
      <c r="C406" s="111"/>
      <c r="D406" s="111"/>
    </row>
    <row r="407" spans="3:4" ht="12.75" customHeight="1" x14ac:dyDescent="0.2">
      <c r="C407" s="111"/>
      <c r="D407" s="111"/>
    </row>
    <row r="408" spans="3:4" ht="12.75" customHeight="1" x14ac:dyDescent="0.2">
      <c r="C408" s="111"/>
      <c r="D408" s="111"/>
    </row>
    <row r="409" spans="3:4" ht="12.75" customHeight="1" x14ac:dyDescent="0.2">
      <c r="C409" s="111"/>
      <c r="D409" s="111"/>
    </row>
    <row r="410" spans="3:4" ht="12.75" customHeight="1" x14ac:dyDescent="0.2">
      <c r="C410" s="111"/>
      <c r="D410" s="111"/>
    </row>
    <row r="411" spans="3:4" ht="12.75" customHeight="1" x14ac:dyDescent="0.2">
      <c r="C411" s="111"/>
      <c r="D411" s="111"/>
    </row>
    <row r="412" spans="3:4" ht="12.75" customHeight="1" x14ac:dyDescent="0.2">
      <c r="C412" s="111"/>
      <c r="D412" s="111"/>
    </row>
    <row r="413" spans="3:4" ht="12.75" customHeight="1" x14ac:dyDescent="0.2">
      <c r="C413" s="111"/>
      <c r="D413" s="111"/>
    </row>
    <row r="414" spans="3:4" ht="12.75" customHeight="1" x14ac:dyDescent="0.2">
      <c r="C414" s="111"/>
      <c r="D414" s="111"/>
    </row>
    <row r="415" spans="3:4" ht="12.75" customHeight="1" x14ac:dyDescent="0.2">
      <c r="C415" s="111"/>
      <c r="D415" s="111"/>
    </row>
    <row r="416" spans="3:4" ht="12.75" customHeight="1" x14ac:dyDescent="0.2">
      <c r="C416" s="111"/>
      <c r="D416" s="111"/>
    </row>
    <row r="417" spans="3:4" ht="12.75" customHeight="1" x14ac:dyDescent="0.2">
      <c r="C417" s="111"/>
      <c r="D417" s="111"/>
    </row>
    <row r="418" spans="3:4" ht="12.75" customHeight="1" x14ac:dyDescent="0.2">
      <c r="C418" s="111"/>
      <c r="D418" s="111"/>
    </row>
    <row r="419" spans="3:4" ht="12.75" customHeight="1" x14ac:dyDescent="0.2">
      <c r="C419" s="111"/>
      <c r="D419" s="111"/>
    </row>
    <row r="420" spans="3:4" ht="12.75" customHeight="1" x14ac:dyDescent="0.2">
      <c r="C420" s="111"/>
      <c r="D420" s="111"/>
    </row>
    <row r="421" spans="3:4" ht="12.75" customHeight="1" x14ac:dyDescent="0.2">
      <c r="C421" s="111"/>
      <c r="D421" s="111"/>
    </row>
    <row r="422" spans="3:4" ht="12.75" customHeight="1" x14ac:dyDescent="0.2">
      <c r="C422" s="111"/>
      <c r="D422" s="111"/>
    </row>
    <row r="423" spans="3:4" ht="12.75" customHeight="1" x14ac:dyDescent="0.2">
      <c r="C423" s="111"/>
      <c r="D423" s="111"/>
    </row>
    <row r="424" spans="3:4" ht="12.75" customHeight="1" x14ac:dyDescent="0.2">
      <c r="C424" s="111"/>
      <c r="D424" s="111"/>
    </row>
    <row r="425" spans="3:4" ht="12.75" customHeight="1" x14ac:dyDescent="0.2">
      <c r="C425" s="111"/>
      <c r="D425" s="111"/>
    </row>
    <row r="426" spans="3:4" ht="12.75" customHeight="1" x14ac:dyDescent="0.2">
      <c r="C426" s="111"/>
      <c r="D426" s="111"/>
    </row>
    <row r="427" spans="3:4" ht="12.75" customHeight="1" x14ac:dyDescent="0.2">
      <c r="C427" s="111"/>
      <c r="D427" s="111"/>
    </row>
    <row r="428" spans="3:4" ht="12.75" customHeight="1" x14ac:dyDescent="0.2">
      <c r="C428" s="111"/>
      <c r="D428" s="111"/>
    </row>
    <row r="429" spans="3:4" ht="12.75" customHeight="1" x14ac:dyDescent="0.2">
      <c r="C429" s="111"/>
      <c r="D429" s="111"/>
    </row>
    <row r="430" spans="3:4" ht="12.75" customHeight="1" x14ac:dyDescent="0.2">
      <c r="C430" s="111"/>
      <c r="D430" s="111"/>
    </row>
    <row r="431" spans="3:4" ht="12.75" customHeight="1" x14ac:dyDescent="0.2">
      <c r="C431" s="111"/>
      <c r="D431" s="111"/>
    </row>
    <row r="432" spans="3:4" ht="12.75" customHeight="1" x14ac:dyDescent="0.2">
      <c r="C432" s="111"/>
      <c r="D432" s="111"/>
    </row>
    <row r="433" spans="3:4" ht="12.75" customHeight="1" x14ac:dyDescent="0.2">
      <c r="C433" s="111"/>
      <c r="D433" s="111"/>
    </row>
    <row r="434" spans="3:4" ht="12.75" customHeight="1" x14ac:dyDescent="0.2">
      <c r="C434" s="111"/>
      <c r="D434" s="111"/>
    </row>
    <row r="435" spans="3:4" ht="12.75" customHeight="1" x14ac:dyDescent="0.2">
      <c r="C435" s="111"/>
      <c r="D435" s="111"/>
    </row>
    <row r="436" spans="3:4" ht="12.75" customHeight="1" x14ac:dyDescent="0.2">
      <c r="C436" s="111"/>
      <c r="D436" s="111"/>
    </row>
    <row r="437" spans="3:4" ht="12.75" customHeight="1" x14ac:dyDescent="0.2">
      <c r="C437" s="111"/>
      <c r="D437" s="111"/>
    </row>
    <row r="438" spans="3:4" ht="12.75" customHeight="1" x14ac:dyDescent="0.2">
      <c r="C438" s="111"/>
      <c r="D438" s="111"/>
    </row>
    <row r="439" spans="3:4" ht="12.75" customHeight="1" x14ac:dyDescent="0.2">
      <c r="C439" s="111"/>
      <c r="D439" s="111"/>
    </row>
    <row r="440" spans="3:4" ht="12.75" customHeight="1" x14ac:dyDescent="0.2">
      <c r="C440" s="111"/>
      <c r="D440" s="111"/>
    </row>
    <row r="441" spans="3:4" ht="12.75" customHeight="1" x14ac:dyDescent="0.2">
      <c r="C441" s="111"/>
      <c r="D441" s="111"/>
    </row>
    <row r="442" spans="3:4" ht="12.75" customHeight="1" x14ac:dyDescent="0.2">
      <c r="C442" s="111"/>
      <c r="D442" s="111"/>
    </row>
    <row r="443" spans="3:4" ht="12.75" customHeight="1" x14ac:dyDescent="0.2">
      <c r="C443" s="111"/>
      <c r="D443" s="111"/>
    </row>
    <row r="444" spans="3:4" ht="12.75" customHeight="1" x14ac:dyDescent="0.2">
      <c r="C444" s="111"/>
      <c r="D444" s="111"/>
    </row>
    <row r="445" spans="3:4" ht="12.75" customHeight="1" x14ac:dyDescent="0.2">
      <c r="C445" s="111"/>
      <c r="D445" s="111"/>
    </row>
    <row r="446" spans="3:4" ht="12.75" customHeight="1" x14ac:dyDescent="0.2">
      <c r="C446" s="111"/>
      <c r="D446" s="111"/>
    </row>
    <row r="447" spans="3:4" ht="12.75" customHeight="1" x14ac:dyDescent="0.2">
      <c r="C447" s="111"/>
      <c r="D447" s="111"/>
    </row>
    <row r="448" spans="3:4" ht="12.75" customHeight="1" x14ac:dyDescent="0.2">
      <c r="C448" s="111"/>
      <c r="D448" s="111"/>
    </row>
    <row r="449" spans="3:4" ht="12.75" customHeight="1" x14ac:dyDescent="0.2">
      <c r="C449" s="111"/>
      <c r="D449" s="111"/>
    </row>
    <row r="450" spans="3:4" ht="12.75" customHeight="1" x14ac:dyDescent="0.2">
      <c r="C450" s="111"/>
      <c r="D450" s="111"/>
    </row>
    <row r="451" spans="3:4" ht="12.75" customHeight="1" x14ac:dyDescent="0.2">
      <c r="C451" s="111"/>
      <c r="D451" s="111"/>
    </row>
    <row r="452" spans="3:4" ht="12.75" customHeight="1" x14ac:dyDescent="0.2">
      <c r="C452" s="111"/>
      <c r="D452" s="111"/>
    </row>
    <row r="453" spans="3:4" ht="12.75" customHeight="1" x14ac:dyDescent="0.2">
      <c r="C453" s="111"/>
      <c r="D453" s="111"/>
    </row>
    <row r="454" spans="3:4" ht="12.75" customHeight="1" x14ac:dyDescent="0.2">
      <c r="C454" s="111"/>
      <c r="D454" s="111"/>
    </row>
    <row r="455" spans="3:4" ht="12.75" customHeight="1" x14ac:dyDescent="0.2">
      <c r="C455" s="111"/>
      <c r="D455" s="111"/>
    </row>
    <row r="456" spans="3:4" ht="12.75" customHeight="1" x14ac:dyDescent="0.2">
      <c r="C456" s="111"/>
      <c r="D456" s="111"/>
    </row>
    <row r="457" spans="3:4" ht="12.75" customHeight="1" x14ac:dyDescent="0.2">
      <c r="C457" s="111"/>
      <c r="D457" s="111"/>
    </row>
    <row r="458" spans="3:4" ht="12.75" customHeight="1" x14ac:dyDescent="0.2">
      <c r="C458" s="111"/>
      <c r="D458" s="111"/>
    </row>
    <row r="459" spans="3:4" ht="12.75" customHeight="1" x14ac:dyDescent="0.2">
      <c r="C459" s="111"/>
      <c r="D459" s="111"/>
    </row>
    <row r="460" spans="3:4" ht="12.75" customHeight="1" x14ac:dyDescent="0.2">
      <c r="C460" s="111"/>
      <c r="D460" s="111"/>
    </row>
    <row r="461" spans="3:4" ht="12.75" customHeight="1" x14ac:dyDescent="0.2">
      <c r="C461" s="111"/>
      <c r="D461" s="111"/>
    </row>
    <row r="462" spans="3:4" ht="12.75" customHeight="1" x14ac:dyDescent="0.2">
      <c r="C462" s="111"/>
      <c r="D462" s="111"/>
    </row>
    <row r="463" spans="3:4" ht="12.75" customHeight="1" x14ac:dyDescent="0.2">
      <c r="C463" s="111"/>
      <c r="D463" s="111"/>
    </row>
    <row r="464" spans="3:4" ht="12.75" customHeight="1" x14ac:dyDescent="0.2">
      <c r="C464" s="111"/>
      <c r="D464" s="111"/>
    </row>
    <row r="465" spans="3:4" ht="12.75" customHeight="1" x14ac:dyDescent="0.2">
      <c r="C465" s="111"/>
      <c r="D465" s="111"/>
    </row>
    <row r="466" spans="3:4" ht="12.75" customHeight="1" x14ac:dyDescent="0.2">
      <c r="C466" s="111"/>
      <c r="D466" s="111"/>
    </row>
    <row r="467" spans="3:4" ht="12.75" customHeight="1" x14ac:dyDescent="0.2">
      <c r="C467" s="111"/>
      <c r="D467" s="111"/>
    </row>
    <row r="468" spans="3:4" ht="12.75" customHeight="1" x14ac:dyDescent="0.2">
      <c r="C468" s="111"/>
      <c r="D468" s="111"/>
    </row>
    <row r="469" spans="3:4" ht="12.75" customHeight="1" x14ac:dyDescent="0.2">
      <c r="C469" s="111"/>
      <c r="D469" s="111"/>
    </row>
    <row r="470" spans="3:4" ht="12.75" customHeight="1" x14ac:dyDescent="0.2">
      <c r="C470" s="111"/>
      <c r="D470" s="111"/>
    </row>
    <row r="471" spans="3:4" ht="12.75" customHeight="1" x14ac:dyDescent="0.2">
      <c r="C471" s="111"/>
      <c r="D471" s="111"/>
    </row>
    <row r="472" spans="3:4" ht="12.75" customHeight="1" x14ac:dyDescent="0.2">
      <c r="C472" s="111"/>
      <c r="D472" s="111"/>
    </row>
    <row r="473" spans="3:4" ht="12.75" customHeight="1" x14ac:dyDescent="0.2">
      <c r="C473" s="111"/>
      <c r="D473" s="111"/>
    </row>
    <row r="474" spans="3:4" ht="12.75" customHeight="1" x14ac:dyDescent="0.2">
      <c r="C474" s="111"/>
      <c r="D474" s="111"/>
    </row>
    <row r="475" spans="3:4" ht="12.75" customHeight="1" x14ac:dyDescent="0.2">
      <c r="C475" s="111"/>
      <c r="D475" s="111"/>
    </row>
    <row r="476" spans="3:4" ht="12.75" customHeight="1" x14ac:dyDescent="0.2">
      <c r="C476" s="111"/>
      <c r="D476" s="111"/>
    </row>
    <row r="477" spans="3:4" ht="12.75" customHeight="1" x14ac:dyDescent="0.2">
      <c r="C477" s="111"/>
      <c r="D477" s="111"/>
    </row>
    <row r="478" spans="3:4" ht="12.75" customHeight="1" x14ac:dyDescent="0.2">
      <c r="C478" s="111"/>
      <c r="D478" s="111"/>
    </row>
    <row r="479" spans="3:4" ht="12.75" customHeight="1" x14ac:dyDescent="0.2">
      <c r="C479" s="111"/>
      <c r="D479" s="111"/>
    </row>
    <row r="480" spans="3:4" ht="12.75" customHeight="1" x14ac:dyDescent="0.2">
      <c r="C480" s="111"/>
      <c r="D480" s="111"/>
    </row>
    <row r="481" spans="3:4" ht="12.75" customHeight="1" x14ac:dyDescent="0.2">
      <c r="C481" s="111"/>
      <c r="D481" s="111"/>
    </row>
    <row r="482" spans="3:4" ht="12.75" customHeight="1" x14ac:dyDescent="0.2">
      <c r="C482" s="111"/>
      <c r="D482" s="111"/>
    </row>
    <row r="483" spans="3:4" ht="12.75" customHeight="1" x14ac:dyDescent="0.2">
      <c r="C483" s="111"/>
      <c r="D483" s="111"/>
    </row>
    <row r="484" spans="3:4" ht="12.75" customHeight="1" x14ac:dyDescent="0.2">
      <c r="C484" s="111"/>
      <c r="D484" s="111"/>
    </row>
    <row r="485" spans="3:4" ht="12.75" customHeight="1" x14ac:dyDescent="0.2">
      <c r="C485" s="111"/>
      <c r="D485" s="111"/>
    </row>
    <row r="486" spans="3:4" ht="12.75" customHeight="1" x14ac:dyDescent="0.2">
      <c r="C486" s="111"/>
      <c r="D486" s="111"/>
    </row>
    <row r="487" spans="3:4" ht="12.75" customHeight="1" x14ac:dyDescent="0.2">
      <c r="C487" s="111"/>
      <c r="D487" s="111"/>
    </row>
    <row r="488" spans="3:4" ht="12.75" customHeight="1" x14ac:dyDescent="0.2">
      <c r="C488" s="111"/>
      <c r="D488" s="111"/>
    </row>
    <row r="489" spans="3:4" ht="12.75" customHeight="1" x14ac:dyDescent="0.2">
      <c r="C489" s="111"/>
      <c r="D489" s="111"/>
    </row>
    <row r="490" spans="3:4" ht="12.75" customHeight="1" x14ac:dyDescent="0.2">
      <c r="C490" s="111"/>
      <c r="D490" s="111"/>
    </row>
    <row r="491" spans="3:4" ht="12.75" customHeight="1" x14ac:dyDescent="0.2">
      <c r="C491" s="111"/>
      <c r="D491" s="111"/>
    </row>
    <row r="492" spans="3:4" ht="12.75" customHeight="1" x14ac:dyDescent="0.2">
      <c r="C492" s="111"/>
      <c r="D492" s="111"/>
    </row>
    <row r="493" spans="3:4" ht="12.75" customHeight="1" x14ac:dyDescent="0.2">
      <c r="C493" s="111"/>
      <c r="D493" s="111"/>
    </row>
    <row r="494" spans="3:4" ht="12.75" customHeight="1" x14ac:dyDescent="0.2">
      <c r="C494" s="111"/>
      <c r="D494" s="111"/>
    </row>
    <row r="495" spans="3:4" ht="12.75" customHeight="1" x14ac:dyDescent="0.2">
      <c r="C495" s="111"/>
      <c r="D495" s="111"/>
    </row>
    <row r="496" spans="3:4" ht="12.75" customHeight="1" x14ac:dyDescent="0.2">
      <c r="C496" s="111"/>
      <c r="D496" s="111"/>
    </row>
    <row r="497" spans="3:4" ht="12.75" customHeight="1" x14ac:dyDescent="0.2">
      <c r="C497" s="111"/>
      <c r="D497" s="111"/>
    </row>
    <row r="498" spans="3:4" ht="12.75" customHeight="1" x14ac:dyDescent="0.2">
      <c r="C498" s="111"/>
      <c r="D498" s="111"/>
    </row>
    <row r="499" spans="3:4" ht="12.75" customHeight="1" x14ac:dyDescent="0.2">
      <c r="C499" s="111"/>
      <c r="D499" s="111"/>
    </row>
    <row r="500" spans="3:4" ht="12.75" customHeight="1" x14ac:dyDescent="0.2">
      <c r="C500" s="111"/>
      <c r="D500" s="111"/>
    </row>
    <row r="501" spans="3:4" ht="12.75" customHeight="1" x14ac:dyDescent="0.2">
      <c r="C501" s="111"/>
      <c r="D501" s="111"/>
    </row>
    <row r="502" spans="3:4" ht="12.75" customHeight="1" x14ac:dyDescent="0.2">
      <c r="C502" s="111"/>
      <c r="D502" s="111"/>
    </row>
    <row r="503" spans="3:4" ht="12.75" customHeight="1" x14ac:dyDescent="0.2">
      <c r="C503" s="111"/>
      <c r="D503" s="111"/>
    </row>
    <row r="504" spans="3:4" ht="12.75" customHeight="1" x14ac:dyDescent="0.2">
      <c r="C504" s="111"/>
      <c r="D504" s="111"/>
    </row>
    <row r="505" spans="3:4" ht="12.75" customHeight="1" x14ac:dyDescent="0.2">
      <c r="C505" s="111"/>
      <c r="D505" s="111"/>
    </row>
    <row r="506" spans="3:4" ht="12.75" customHeight="1" x14ac:dyDescent="0.2">
      <c r="C506" s="111"/>
      <c r="D506" s="111"/>
    </row>
    <row r="507" spans="3:4" ht="12.75" customHeight="1" x14ac:dyDescent="0.2">
      <c r="C507" s="111"/>
      <c r="D507" s="111"/>
    </row>
    <row r="508" spans="3:4" ht="12.75" customHeight="1" x14ac:dyDescent="0.2">
      <c r="C508" s="111"/>
      <c r="D508" s="111"/>
    </row>
    <row r="509" spans="3:4" ht="12.75" customHeight="1" x14ac:dyDescent="0.2">
      <c r="C509" s="111"/>
      <c r="D509" s="111"/>
    </row>
    <row r="510" spans="3:4" ht="12.75" customHeight="1" x14ac:dyDescent="0.2">
      <c r="C510" s="111"/>
      <c r="D510" s="111"/>
    </row>
    <row r="511" spans="3:4" ht="12.75" customHeight="1" x14ac:dyDescent="0.2">
      <c r="C511" s="111"/>
      <c r="D511" s="111"/>
    </row>
    <row r="512" spans="3:4" ht="12.75" customHeight="1" x14ac:dyDescent="0.2">
      <c r="C512" s="111"/>
      <c r="D512" s="111"/>
    </row>
    <row r="513" spans="3:4" ht="12.75" customHeight="1" x14ac:dyDescent="0.2">
      <c r="C513" s="111"/>
      <c r="D513" s="111"/>
    </row>
    <row r="514" spans="3:4" ht="12.75" customHeight="1" x14ac:dyDescent="0.2">
      <c r="C514" s="111"/>
      <c r="D514" s="111"/>
    </row>
    <row r="515" spans="3:4" ht="12.75" customHeight="1" x14ac:dyDescent="0.2">
      <c r="C515" s="111"/>
      <c r="D515" s="111"/>
    </row>
    <row r="516" spans="3:4" ht="12.75" customHeight="1" x14ac:dyDescent="0.2">
      <c r="C516" s="111"/>
      <c r="D516" s="111"/>
    </row>
    <row r="517" spans="3:4" ht="12.75" customHeight="1" x14ac:dyDescent="0.2">
      <c r="C517" s="111"/>
      <c r="D517" s="111"/>
    </row>
    <row r="518" spans="3:4" ht="12.75" customHeight="1" x14ac:dyDescent="0.2">
      <c r="C518" s="111"/>
      <c r="D518" s="111"/>
    </row>
    <row r="519" spans="3:4" ht="12.75" customHeight="1" x14ac:dyDescent="0.2">
      <c r="C519" s="111"/>
      <c r="D519" s="111"/>
    </row>
    <row r="520" spans="3:4" ht="12.75" customHeight="1" x14ac:dyDescent="0.2">
      <c r="C520" s="111"/>
      <c r="D520" s="111"/>
    </row>
    <row r="521" spans="3:4" ht="12.75" customHeight="1" x14ac:dyDescent="0.2">
      <c r="C521" s="111"/>
      <c r="D521" s="111"/>
    </row>
    <row r="522" spans="3:4" ht="12.75" customHeight="1" x14ac:dyDescent="0.2">
      <c r="C522" s="111"/>
      <c r="D522" s="111"/>
    </row>
    <row r="523" spans="3:4" ht="12.75" customHeight="1" x14ac:dyDescent="0.2">
      <c r="C523" s="111"/>
      <c r="D523" s="111"/>
    </row>
    <row r="524" spans="3:4" ht="12.75" customHeight="1" x14ac:dyDescent="0.2">
      <c r="C524" s="111"/>
      <c r="D524" s="111"/>
    </row>
    <row r="525" spans="3:4" ht="12.75" customHeight="1" x14ac:dyDescent="0.2">
      <c r="C525" s="111"/>
      <c r="D525" s="111"/>
    </row>
    <row r="526" spans="3:4" ht="12.75" customHeight="1" x14ac:dyDescent="0.2">
      <c r="C526" s="111"/>
      <c r="D526" s="111"/>
    </row>
    <row r="527" spans="3:4" ht="12.75" customHeight="1" x14ac:dyDescent="0.2">
      <c r="C527" s="111"/>
      <c r="D527" s="111"/>
    </row>
    <row r="528" spans="3:4" ht="12.75" customHeight="1" x14ac:dyDescent="0.2">
      <c r="C528" s="111"/>
      <c r="D528" s="111"/>
    </row>
    <row r="529" spans="3:4" ht="12.75" customHeight="1" x14ac:dyDescent="0.2">
      <c r="C529" s="111"/>
      <c r="D529" s="111"/>
    </row>
    <row r="530" spans="3:4" ht="12.75" customHeight="1" x14ac:dyDescent="0.2">
      <c r="C530" s="111"/>
      <c r="D530" s="111"/>
    </row>
    <row r="531" spans="3:4" ht="12.75" customHeight="1" x14ac:dyDescent="0.2">
      <c r="C531" s="111"/>
      <c r="D531" s="111"/>
    </row>
    <row r="532" spans="3:4" ht="12.75" customHeight="1" x14ac:dyDescent="0.2">
      <c r="C532" s="111"/>
      <c r="D532" s="111"/>
    </row>
    <row r="533" spans="3:4" ht="12.75" customHeight="1" x14ac:dyDescent="0.2">
      <c r="C533" s="111"/>
      <c r="D533" s="111"/>
    </row>
    <row r="534" spans="3:4" ht="12.75" customHeight="1" x14ac:dyDescent="0.2">
      <c r="C534" s="111"/>
      <c r="D534" s="111"/>
    </row>
    <row r="535" spans="3:4" ht="12.75" customHeight="1" x14ac:dyDescent="0.2">
      <c r="C535" s="111"/>
      <c r="D535" s="111"/>
    </row>
    <row r="536" spans="3:4" ht="12.75" customHeight="1" x14ac:dyDescent="0.2">
      <c r="C536" s="111"/>
      <c r="D536" s="111"/>
    </row>
    <row r="537" spans="3:4" ht="12.75" customHeight="1" x14ac:dyDescent="0.2">
      <c r="C537" s="111"/>
      <c r="D537" s="111"/>
    </row>
    <row r="538" spans="3:4" ht="12.75" customHeight="1" x14ac:dyDescent="0.2">
      <c r="C538" s="111"/>
      <c r="D538" s="111"/>
    </row>
    <row r="539" spans="3:4" ht="12.75" customHeight="1" x14ac:dyDescent="0.2">
      <c r="C539" s="111"/>
      <c r="D539" s="111"/>
    </row>
    <row r="540" spans="3:4" ht="12.75" customHeight="1" x14ac:dyDescent="0.2">
      <c r="C540" s="111"/>
      <c r="D540" s="111"/>
    </row>
    <row r="541" spans="3:4" ht="12.75" customHeight="1" x14ac:dyDescent="0.2">
      <c r="C541" s="111"/>
      <c r="D541" s="111"/>
    </row>
    <row r="542" spans="3:4" ht="12.75" customHeight="1" x14ac:dyDescent="0.2">
      <c r="C542" s="111"/>
      <c r="D542" s="111"/>
    </row>
    <row r="543" spans="3:4" ht="12.75" customHeight="1" x14ac:dyDescent="0.2">
      <c r="C543" s="111"/>
      <c r="D543" s="111"/>
    </row>
    <row r="544" spans="3:4" ht="12.75" customHeight="1" x14ac:dyDescent="0.2">
      <c r="C544" s="111"/>
      <c r="D544" s="111"/>
    </row>
    <row r="545" spans="3:4" ht="12.75" customHeight="1" x14ac:dyDescent="0.2">
      <c r="C545" s="111"/>
      <c r="D545" s="111"/>
    </row>
    <row r="546" spans="3:4" ht="12.75" customHeight="1" x14ac:dyDescent="0.2">
      <c r="C546" s="111"/>
      <c r="D546" s="111"/>
    </row>
    <row r="547" spans="3:4" ht="12.75" customHeight="1" x14ac:dyDescent="0.2">
      <c r="C547" s="111"/>
      <c r="D547" s="111"/>
    </row>
    <row r="548" spans="3:4" ht="12.75" customHeight="1" x14ac:dyDescent="0.2">
      <c r="C548" s="111"/>
      <c r="D548" s="111"/>
    </row>
    <row r="549" spans="3:4" ht="12.75" customHeight="1" x14ac:dyDescent="0.2">
      <c r="C549" s="111"/>
      <c r="D549" s="111"/>
    </row>
    <row r="550" spans="3:4" ht="12.75" customHeight="1" x14ac:dyDescent="0.2">
      <c r="C550" s="111"/>
      <c r="D550" s="111"/>
    </row>
    <row r="551" spans="3:4" ht="12.75" customHeight="1" x14ac:dyDescent="0.2">
      <c r="C551" s="111"/>
      <c r="D551" s="111"/>
    </row>
    <row r="552" spans="3:4" ht="12.75" customHeight="1" x14ac:dyDescent="0.2">
      <c r="C552" s="111"/>
      <c r="D552" s="111"/>
    </row>
    <row r="553" spans="3:4" ht="12.75" customHeight="1" x14ac:dyDescent="0.2">
      <c r="C553" s="111"/>
      <c r="D553" s="111"/>
    </row>
    <row r="554" spans="3:4" ht="12.75" customHeight="1" x14ac:dyDescent="0.2">
      <c r="C554" s="111"/>
      <c r="D554" s="111"/>
    </row>
    <row r="555" spans="3:4" ht="12.75" customHeight="1" x14ac:dyDescent="0.2">
      <c r="C555" s="111"/>
      <c r="D555" s="111"/>
    </row>
    <row r="556" spans="3:4" ht="12.75" customHeight="1" x14ac:dyDescent="0.2">
      <c r="C556" s="111"/>
      <c r="D556" s="111"/>
    </row>
    <row r="557" spans="3:4" ht="12.75" customHeight="1" x14ac:dyDescent="0.2">
      <c r="C557" s="111"/>
      <c r="D557" s="111"/>
    </row>
    <row r="558" spans="3:4" ht="12.75" customHeight="1" x14ac:dyDescent="0.2">
      <c r="C558" s="111"/>
      <c r="D558" s="111"/>
    </row>
    <row r="559" spans="3:4" ht="12.75" customHeight="1" x14ac:dyDescent="0.2">
      <c r="C559" s="111"/>
      <c r="D559" s="111"/>
    </row>
    <row r="560" spans="3:4" ht="12.75" customHeight="1" x14ac:dyDescent="0.2">
      <c r="C560" s="111"/>
      <c r="D560" s="111"/>
    </row>
    <row r="561" spans="3:4" ht="12.75" customHeight="1" x14ac:dyDescent="0.2">
      <c r="C561" s="111"/>
      <c r="D561" s="111"/>
    </row>
    <row r="562" spans="3:4" ht="12.75" customHeight="1" x14ac:dyDescent="0.2">
      <c r="C562" s="111"/>
      <c r="D562" s="111"/>
    </row>
    <row r="563" spans="3:4" ht="12.75" customHeight="1" x14ac:dyDescent="0.2">
      <c r="C563" s="111"/>
      <c r="D563" s="111"/>
    </row>
    <row r="564" spans="3:4" ht="12.75" customHeight="1" x14ac:dyDescent="0.2">
      <c r="C564" s="111"/>
      <c r="D564" s="111"/>
    </row>
    <row r="565" spans="3:4" ht="12.75" customHeight="1" x14ac:dyDescent="0.2">
      <c r="C565" s="111"/>
      <c r="D565" s="111"/>
    </row>
    <row r="566" spans="3:4" ht="12.75" customHeight="1" x14ac:dyDescent="0.2">
      <c r="C566" s="111"/>
      <c r="D566" s="111"/>
    </row>
    <row r="567" spans="3:4" ht="12.75" customHeight="1" x14ac:dyDescent="0.2">
      <c r="C567" s="111"/>
      <c r="D567" s="111"/>
    </row>
    <row r="568" spans="3:4" ht="12.75" customHeight="1" x14ac:dyDescent="0.2">
      <c r="C568" s="111"/>
      <c r="D568" s="111"/>
    </row>
    <row r="569" spans="3:4" ht="12.75" customHeight="1" x14ac:dyDescent="0.2">
      <c r="C569" s="111"/>
      <c r="D569" s="111"/>
    </row>
    <row r="570" spans="3:4" ht="12.75" customHeight="1" x14ac:dyDescent="0.2">
      <c r="C570" s="111"/>
      <c r="D570" s="111"/>
    </row>
    <row r="571" spans="3:4" ht="12.75" customHeight="1" x14ac:dyDescent="0.2">
      <c r="C571" s="111"/>
      <c r="D571" s="111"/>
    </row>
    <row r="572" spans="3:4" ht="12.75" customHeight="1" x14ac:dyDescent="0.2">
      <c r="C572" s="111"/>
      <c r="D572" s="111"/>
    </row>
    <row r="573" spans="3:4" ht="12.75" customHeight="1" x14ac:dyDescent="0.2">
      <c r="C573" s="111"/>
      <c r="D573" s="111"/>
    </row>
    <row r="574" spans="3:4" ht="12.75" customHeight="1" x14ac:dyDescent="0.2">
      <c r="C574" s="111"/>
      <c r="D574" s="111"/>
    </row>
    <row r="575" spans="3:4" ht="12.75" customHeight="1" x14ac:dyDescent="0.2">
      <c r="C575" s="111"/>
      <c r="D575" s="111"/>
    </row>
    <row r="576" spans="3:4" ht="12.75" customHeight="1" x14ac:dyDescent="0.2">
      <c r="C576" s="111"/>
      <c r="D576" s="111"/>
    </row>
    <row r="577" spans="3:4" ht="12.75" customHeight="1" x14ac:dyDescent="0.2">
      <c r="C577" s="111"/>
      <c r="D577" s="111"/>
    </row>
    <row r="578" spans="3:4" ht="12.75" customHeight="1" x14ac:dyDescent="0.2">
      <c r="C578" s="111"/>
      <c r="D578" s="111"/>
    </row>
    <row r="579" spans="3:4" ht="12.75" customHeight="1" x14ac:dyDescent="0.2">
      <c r="C579" s="111"/>
      <c r="D579" s="111"/>
    </row>
    <row r="580" spans="3:4" ht="12.75" customHeight="1" x14ac:dyDescent="0.2">
      <c r="C580" s="111"/>
      <c r="D580" s="111"/>
    </row>
    <row r="581" spans="3:4" ht="12.75" customHeight="1" x14ac:dyDescent="0.2">
      <c r="C581" s="111"/>
      <c r="D581" s="111"/>
    </row>
    <row r="582" spans="3:4" ht="12.75" customHeight="1" x14ac:dyDescent="0.2">
      <c r="C582" s="111"/>
      <c r="D582" s="111"/>
    </row>
    <row r="583" spans="3:4" ht="12.75" customHeight="1" x14ac:dyDescent="0.2">
      <c r="C583" s="111"/>
      <c r="D583" s="111"/>
    </row>
    <row r="584" spans="3:4" ht="12.75" customHeight="1" x14ac:dyDescent="0.2">
      <c r="C584" s="111"/>
      <c r="D584" s="111"/>
    </row>
    <row r="585" spans="3:4" ht="12.75" customHeight="1" x14ac:dyDescent="0.2">
      <c r="C585" s="111"/>
      <c r="D585" s="111"/>
    </row>
    <row r="586" spans="3:4" ht="12.75" customHeight="1" x14ac:dyDescent="0.2">
      <c r="C586" s="111"/>
      <c r="D586" s="111"/>
    </row>
    <row r="587" spans="3:4" ht="12.75" customHeight="1" x14ac:dyDescent="0.2">
      <c r="C587" s="111"/>
      <c r="D587" s="111"/>
    </row>
    <row r="588" spans="3:4" ht="12.75" customHeight="1" x14ac:dyDescent="0.2">
      <c r="C588" s="111"/>
      <c r="D588" s="111"/>
    </row>
    <row r="589" spans="3:4" ht="12.75" customHeight="1" x14ac:dyDescent="0.2">
      <c r="C589" s="111"/>
      <c r="D589" s="111"/>
    </row>
    <row r="590" spans="3:4" ht="12.75" customHeight="1" x14ac:dyDescent="0.2">
      <c r="C590" s="111"/>
      <c r="D590" s="111"/>
    </row>
    <row r="591" spans="3:4" ht="12.75" customHeight="1" x14ac:dyDescent="0.2">
      <c r="C591" s="111"/>
      <c r="D591" s="111"/>
    </row>
    <row r="592" spans="3:4" ht="12.75" customHeight="1" x14ac:dyDescent="0.2">
      <c r="C592" s="111"/>
      <c r="D592" s="111"/>
    </row>
    <row r="593" spans="3:4" ht="12.75" customHeight="1" x14ac:dyDescent="0.2">
      <c r="C593" s="111"/>
      <c r="D593" s="111"/>
    </row>
    <row r="594" spans="3:4" ht="12.75" customHeight="1" x14ac:dyDescent="0.2">
      <c r="C594" s="111"/>
      <c r="D594" s="111"/>
    </row>
    <row r="595" spans="3:4" ht="12.75" customHeight="1" x14ac:dyDescent="0.2">
      <c r="C595" s="111"/>
      <c r="D595" s="111"/>
    </row>
    <row r="596" spans="3:4" ht="12.75" customHeight="1" x14ac:dyDescent="0.2">
      <c r="C596" s="111"/>
      <c r="D596" s="111"/>
    </row>
    <row r="597" spans="3:4" ht="12.75" customHeight="1" x14ac:dyDescent="0.2">
      <c r="C597" s="111"/>
      <c r="D597" s="111"/>
    </row>
    <row r="598" spans="3:4" ht="12.75" customHeight="1" x14ac:dyDescent="0.2">
      <c r="C598" s="111"/>
      <c r="D598" s="111"/>
    </row>
    <row r="599" spans="3:4" ht="12.75" customHeight="1" x14ac:dyDescent="0.2">
      <c r="C599" s="111"/>
      <c r="D599" s="111"/>
    </row>
    <row r="600" spans="3:4" ht="12.75" customHeight="1" x14ac:dyDescent="0.2">
      <c r="C600" s="111"/>
      <c r="D600" s="111"/>
    </row>
    <row r="601" spans="3:4" ht="12.75" customHeight="1" x14ac:dyDescent="0.2">
      <c r="C601" s="111"/>
      <c r="D601" s="111"/>
    </row>
    <row r="602" spans="3:4" ht="12.75" customHeight="1" x14ac:dyDescent="0.2">
      <c r="C602" s="111"/>
      <c r="D602" s="111"/>
    </row>
    <row r="603" spans="3:4" ht="12.75" customHeight="1" x14ac:dyDescent="0.2">
      <c r="C603" s="111"/>
      <c r="D603" s="111"/>
    </row>
    <row r="604" spans="3:4" ht="12.75" customHeight="1" x14ac:dyDescent="0.2">
      <c r="C604" s="111"/>
      <c r="D604" s="111"/>
    </row>
    <row r="605" spans="3:4" ht="12.75" customHeight="1" x14ac:dyDescent="0.2">
      <c r="C605" s="111"/>
      <c r="D605" s="111"/>
    </row>
    <row r="606" spans="3:4" ht="12.75" customHeight="1" x14ac:dyDescent="0.2">
      <c r="C606" s="111"/>
      <c r="D606" s="111"/>
    </row>
    <row r="607" spans="3:4" ht="12.75" customHeight="1" x14ac:dyDescent="0.2">
      <c r="C607" s="111"/>
      <c r="D607" s="111"/>
    </row>
    <row r="608" spans="3:4" ht="12.75" customHeight="1" x14ac:dyDescent="0.2">
      <c r="C608" s="111"/>
      <c r="D608" s="111"/>
    </row>
    <row r="609" spans="3:4" ht="12.75" customHeight="1" x14ac:dyDescent="0.2">
      <c r="C609" s="111"/>
      <c r="D609" s="111"/>
    </row>
    <row r="610" spans="3:4" ht="12.75" customHeight="1" x14ac:dyDescent="0.2">
      <c r="C610" s="111"/>
      <c r="D610" s="111"/>
    </row>
    <row r="611" spans="3:4" ht="12.75" customHeight="1" x14ac:dyDescent="0.2">
      <c r="C611" s="111"/>
      <c r="D611" s="111"/>
    </row>
    <row r="612" spans="3:4" ht="12.75" customHeight="1" x14ac:dyDescent="0.2">
      <c r="C612" s="111"/>
      <c r="D612" s="111"/>
    </row>
    <row r="613" spans="3:4" ht="12.75" customHeight="1" x14ac:dyDescent="0.2">
      <c r="C613" s="111"/>
      <c r="D613" s="111"/>
    </row>
    <row r="614" spans="3:4" ht="12.75" customHeight="1" x14ac:dyDescent="0.2">
      <c r="C614" s="111"/>
      <c r="D614" s="111"/>
    </row>
    <row r="615" spans="3:4" ht="12.75" customHeight="1" x14ac:dyDescent="0.2">
      <c r="C615" s="111"/>
      <c r="D615" s="111"/>
    </row>
    <row r="616" spans="3:4" ht="12.75" customHeight="1" x14ac:dyDescent="0.2">
      <c r="C616" s="111"/>
      <c r="D616" s="111"/>
    </row>
    <row r="617" spans="3:4" ht="12.75" customHeight="1" x14ac:dyDescent="0.2">
      <c r="C617" s="111"/>
      <c r="D617" s="111"/>
    </row>
    <row r="618" spans="3:4" ht="12.75" customHeight="1" x14ac:dyDescent="0.2">
      <c r="C618" s="111"/>
      <c r="D618" s="111"/>
    </row>
    <row r="619" spans="3:4" ht="12.75" customHeight="1" x14ac:dyDescent="0.2">
      <c r="C619" s="111"/>
      <c r="D619" s="111"/>
    </row>
    <row r="620" spans="3:4" ht="12.75" customHeight="1" x14ac:dyDescent="0.2">
      <c r="C620" s="111"/>
      <c r="D620" s="111"/>
    </row>
    <row r="621" spans="3:4" ht="12.75" customHeight="1" x14ac:dyDescent="0.2">
      <c r="C621" s="111"/>
      <c r="D621" s="111"/>
    </row>
    <row r="622" spans="3:4" ht="12.75" customHeight="1" x14ac:dyDescent="0.2">
      <c r="C622" s="111"/>
      <c r="D622" s="111"/>
    </row>
    <row r="623" spans="3:4" ht="12.75" customHeight="1" x14ac:dyDescent="0.2">
      <c r="C623" s="111"/>
      <c r="D623" s="111"/>
    </row>
    <row r="624" spans="3:4" ht="12.75" customHeight="1" x14ac:dyDescent="0.2">
      <c r="C624" s="111"/>
      <c r="D624" s="111"/>
    </row>
    <row r="625" spans="3:4" ht="12.75" customHeight="1" x14ac:dyDescent="0.2">
      <c r="C625" s="111"/>
      <c r="D625" s="111"/>
    </row>
    <row r="626" spans="3:4" ht="12.75" customHeight="1" x14ac:dyDescent="0.2">
      <c r="C626" s="111"/>
      <c r="D626" s="111"/>
    </row>
    <row r="627" spans="3:4" ht="12.75" customHeight="1" x14ac:dyDescent="0.2">
      <c r="C627" s="111"/>
      <c r="D627" s="111"/>
    </row>
    <row r="628" spans="3:4" ht="12.75" customHeight="1" x14ac:dyDescent="0.2">
      <c r="C628" s="111"/>
      <c r="D628" s="111"/>
    </row>
    <row r="629" spans="3:4" ht="12.75" customHeight="1" x14ac:dyDescent="0.2">
      <c r="C629" s="111"/>
      <c r="D629" s="111"/>
    </row>
    <row r="630" spans="3:4" ht="12.75" customHeight="1" x14ac:dyDescent="0.2">
      <c r="C630" s="111"/>
      <c r="D630" s="111"/>
    </row>
    <row r="631" spans="3:4" ht="12.75" customHeight="1" x14ac:dyDescent="0.2">
      <c r="C631" s="111"/>
      <c r="D631" s="111"/>
    </row>
    <row r="632" spans="3:4" ht="12.75" customHeight="1" x14ac:dyDescent="0.2">
      <c r="C632" s="111"/>
      <c r="D632" s="111"/>
    </row>
    <row r="633" spans="3:4" ht="12.75" customHeight="1" x14ac:dyDescent="0.2">
      <c r="C633" s="111"/>
      <c r="D633" s="111"/>
    </row>
    <row r="634" spans="3:4" ht="12.75" customHeight="1" x14ac:dyDescent="0.2">
      <c r="C634" s="111"/>
      <c r="D634" s="111"/>
    </row>
    <row r="635" spans="3:4" ht="12.75" customHeight="1" x14ac:dyDescent="0.2">
      <c r="C635" s="111"/>
      <c r="D635" s="111"/>
    </row>
    <row r="636" spans="3:4" ht="12.75" customHeight="1" x14ac:dyDescent="0.2">
      <c r="C636" s="111"/>
      <c r="D636" s="111"/>
    </row>
    <row r="637" spans="3:4" ht="12.75" customHeight="1" x14ac:dyDescent="0.2">
      <c r="C637" s="111"/>
      <c r="D637" s="111"/>
    </row>
    <row r="638" spans="3:4" ht="12.75" customHeight="1" x14ac:dyDescent="0.2">
      <c r="C638" s="111"/>
      <c r="D638" s="111"/>
    </row>
    <row r="639" spans="3:4" ht="12.75" customHeight="1" x14ac:dyDescent="0.2">
      <c r="C639" s="111"/>
      <c r="D639" s="111"/>
    </row>
    <row r="640" spans="3:4" ht="12.75" customHeight="1" x14ac:dyDescent="0.2">
      <c r="C640" s="111"/>
      <c r="D640" s="111"/>
    </row>
    <row r="641" spans="3:4" ht="12.75" customHeight="1" x14ac:dyDescent="0.2">
      <c r="C641" s="111"/>
      <c r="D641" s="111"/>
    </row>
    <row r="642" spans="3:4" ht="12.75" customHeight="1" x14ac:dyDescent="0.2">
      <c r="C642" s="111"/>
      <c r="D642" s="111"/>
    </row>
    <row r="643" spans="3:4" ht="12.75" customHeight="1" x14ac:dyDescent="0.2">
      <c r="C643" s="111"/>
      <c r="D643" s="111"/>
    </row>
    <row r="644" spans="3:4" ht="12.75" customHeight="1" x14ac:dyDescent="0.2">
      <c r="C644" s="111"/>
      <c r="D644" s="111"/>
    </row>
    <row r="645" spans="3:4" ht="12.75" customHeight="1" x14ac:dyDescent="0.2">
      <c r="C645" s="111"/>
      <c r="D645" s="111"/>
    </row>
    <row r="646" spans="3:4" ht="12.75" customHeight="1" x14ac:dyDescent="0.2">
      <c r="C646" s="111"/>
      <c r="D646" s="111"/>
    </row>
    <row r="647" spans="3:4" ht="12.75" customHeight="1" x14ac:dyDescent="0.2">
      <c r="C647" s="111"/>
      <c r="D647" s="111"/>
    </row>
    <row r="648" spans="3:4" ht="12.75" customHeight="1" x14ac:dyDescent="0.2">
      <c r="C648" s="111"/>
      <c r="D648" s="111"/>
    </row>
    <row r="649" spans="3:4" ht="12.75" customHeight="1" x14ac:dyDescent="0.2">
      <c r="C649" s="111"/>
      <c r="D649" s="111"/>
    </row>
    <row r="650" spans="3:4" ht="12.75" customHeight="1" x14ac:dyDescent="0.2">
      <c r="C650" s="111"/>
      <c r="D650" s="111"/>
    </row>
    <row r="651" spans="3:4" ht="12.75" customHeight="1" x14ac:dyDescent="0.2">
      <c r="C651" s="111"/>
      <c r="D651" s="111"/>
    </row>
    <row r="652" spans="3:4" ht="12.75" customHeight="1" x14ac:dyDescent="0.2">
      <c r="C652" s="111"/>
      <c r="D652" s="111"/>
    </row>
    <row r="653" spans="3:4" ht="12.75" customHeight="1" x14ac:dyDescent="0.2">
      <c r="C653" s="111"/>
      <c r="D653" s="111"/>
    </row>
    <row r="654" spans="3:4" ht="12.75" customHeight="1" x14ac:dyDescent="0.2">
      <c r="C654" s="111"/>
      <c r="D654" s="111"/>
    </row>
    <row r="655" spans="3:4" ht="12.75" customHeight="1" x14ac:dyDescent="0.2">
      <c r="C655" s="111"/>
      <c r="D655" s="111"/>
    </row>
    <row r="656" spans="3:4" ht="12.75" customHeight="1" x14ac:dyDescent="0.2">
      <c r="C656" s="111"/>
      <c r="D656" s="111"/>
    </row>
    <row r="657" spans="3:4" ht="12.75" customHeight="1" x14ac:dyDescent="0.2">
      <c r="C657" s="111"/>
      <c r="D657" s="111"/>
    </row>
    <row r="658" spans="3:4" ht="12.75" customHeight="1" x14ac:dyDescent="0.2">
      <c r="C658" s="111"/>
      <c r="D658" s="111"/>
    </row>
    <row r="659" spans="3:4" ht="12.75" customHeight="1" x14ac:dyDescent="0.2">
      <c r="C659" s="111"/>
      <c r="D659" s="111"/>
    </row>
    <row r="660" spans="3:4" ht="12.75" customHeight="1" x14ac:dyDescent="0.2">
      <c r="C660" s="111"/>
      <c r="D660" s="111"/>
    </row>
    <row r="661" spans="3:4" ht="12.75" customHeight="1" x14ac:dyDescent="0.2">
      <c r="C661" s="111"/>
      <c r="D661" s="111"/>
    </row>
    <row r="662" spans="3:4" ht="12.75" customHeight="1" x14ac:dyDescent="0.2">
      <c r="C662" s="111"/>
      <c r="D662" s="111"/>
    </row>
    <row r="663" spans="3:4" ht="12.75" customHeight="1" x14ac:dyDescent="0.2">
      <c r="C663" s="111"/>
      <c r="D663" s="111"/>
    </row>
    <row r="664" spans="3:4" ht="12.75" customHeight="1" x14ac:dyDescent="0.2">
      <c r="C664" s="111"/>
      <c r="D664" s="111"/>
    </row>
    <row r="665" spans="3:4" ht="12.75" customHeight="1" x14ac:dyDescent="0.2">
      <c r="C665" s="111"/>
      <c r="D665" s="111"/>
    </row>
    <row r="666" spans="3:4" ht="12.75" customHeight="1" x14ac:dyDescent="0.2">
      <c r="C666" s="111"/>
      <c r="D666" s="111"/>
    </row>
    <row r="667" spans="3:4" ht="12.75" customHeight="1" x14ac:dyDescent="0.2">
      <c r="C667" s="111"/>
      <c r="D667" s="111"/>
    </row>
    <row r="668" spans="3:4" ht="12.75" customHeight="1" x14ac:dyDescent="0.2">
      <c r="C668" s="111"/>
      <c r="D668" s="111"/>
    </row>
    <row r="669" spans="3:4" ht="12.75" customHeight="1" x14ac:dyDescent="0.2">
      <c r="C669" s="111"/>
      <c r="D669" s="111"/>
    </row>
    <row r="670" spans="3:4" ht="12.75" customHeight="1" x14ac:dyDescent="0.2">
      <c r="C670" s="111"/>
      <c r="D670" s="111"/>
    </row>
    <row r="671" spans="3:4" ht="12.75" customHeight="1" x14ac:dyDescent="0.2">
      <c r="C671" s="111"/>
      <c r="D671" s="111"/>
    </row>
    <row r="672" spans="3:4" ht="12.75" customHeight="1" x14ac:dyDescent="0.2">
      <c r="C672" s="111"/>
      <c r="D672" s="111"/>
    </row>
    <row r="673" spans="3:4" ht="12.75" customHeight="1" x14ac:dyDescent="0.2">
      <c r="C673" s="111"/>
      <c r="D673" s="111"/>
    </row>
    <row r="674" spans="3:4" ht="12.75" customHeight="1" x14ac:dyDescent="0.2">
      <c r="C674" s="111"/>
      <c r="D674" s="111"/>
    </row>
    <row r="675" spans="3:4" ht="12.75" customHeight="1" x14ac:dyDescent="0.2">
      <c r="C675" s="111"/>
      <c r="D675" s="111"/>
    </row>
    <row r="676" spans="3:4" ht="12.75" customHeight="1" x14ac:dyDescent="0.2">
      <c r="C676" s="111"/>
      <c r="D676" s="111"/>
    </row>
    <row r="677" spans="3:4" ht="12.75" customHeight="1" x14ac:dyDescent="0.2">
      <c r="C677" s="111"/>
      <c r="D677" s="111"/>
    </row>
    <row r="678" spans="3:4" ht="12.75" customHeight="1" x14ac:dyDescent="0.2">
      <c r="C678" s="111"/>
      <c r="D678" s="111"/>
    </row>
    <row r="679" spans="3:4" ht="12.75" customHeight="1" x14ac:dyDescent="0.2">
      <c r="C679" s="111"/>
      <c r="D679" s="111"/>
    </row>
    <row r="680" spans="3:4" ht="12.75" customHeight="1" x14ac:dyDescent="0.2">
      <c r="C680" s="111"/>
      <c r="D680" s="111"/>
    </row>
    <row r="681" spans="3:4" ht="12.75" customHeight="1" x14ac:dyDescent="0.2">
      <c r="C681" s="111"/>
      <c r="D681" s="111"/>
    </row>
    <row r="682" spans="3:4" ht="12.75" customHeight="1" x14ac:dyDescent="0.2">
      <c r="C682" s="111"/>
      <c r="D682" s="111"/>
    </row>
    <row r="683" spans="3:4" ht="12.75" customHeight="1" x14ac:dyDescent="0.2">
      <c r="C683" s="111"/>
      <c r="D683" s="111"/>
    </row>
    <row r="684" spans="3:4" ht="12.75" customHeight="1" x14ac:dyDescent="0.2">
      <c r="C684" s="111"/>
      <c r="D684" s="111"/>
    </row>
    <row r="685" spans="3:4" ht="12.75" customHeight="1" x14ac:dyDescent="0.2">
      <c r="C685" s="111"/>
      <c r="D685" s="111"/>
    </row>
    <row r="686" spans="3:4" ht="12.75" customHeight="1" x14ac:dyDescent="0.2">
      <c r="C686" s="111"/>
      <c r="D686" s="111"/>
    </row>
    <row r="687" spans="3:4" ht="12.75" customHeight="1" x14ac:dyDescent="0.2">
      <c r="C687" s="111"/>
      <c r="D687" s="111"/>
    </row>
    <row r="688" spans="3:4" ht="12.75" customHeight="1" x14ac:dyDescent="0.2">
      <c r="C688" s="111"/>
      <c r="D688" s="111"/>
    </row>
    <row r="689" spans="3:4" ht="12.75" customHeight="1" x14ac:dyDescent="0.2">
      <c r="C689" s="111"/>
      <c r="D689" s="111"/>
    </row>
    <row r="690" spans="3:4" ht="12.75" customHeight="1" x14ac:dyDescent="0.2">
      <c r="C690" s="111"/>
      <c r="D690" s="111"/>
    </row>
    <row r="691" spans="3:4" ht="12.75" customHeight="1" x14ac:dyDescent="0.2">
      <c r="C691" s="111"/>
      <c r="D691" s="111"/>
    </row>
    <row r="692" spans="3:4" ht="12.75" customHeight="1" x14ac:dyDescent="0.2">
      <c r="C692" s="111"/>
      <c r="D692" s="111"/>
    </row>
    <row r="693" spans="3:4" ht="12.75" customHeight="1" x14ac:dyDescent="0.2">
      <c r="C693" s="111"/>
      <c r="D693" s="111"/>
    </row>
    <row r="694" spans="3:4" ht="12.75" customHeight="1" x14ac:dyDescent="0.2">
      <c r="C694" s="111"/>
      <c r="D694" s="111"/>
    </row>
    <row r="695" spans="3:4" ht="12.75" customHeight="1" x14ac:dyDescent="0.2">
      <c r="C695" s="111"/>
      <c r="D695" s="111"/>
    </row>
    <row r="696" spans="3:4" ht="12.75" customHeight="1" x14ac:dyDescent="0.2">
      <c r="C696" s="111"/>
      <c r="D696" s="111"/>
    </row>
    <row r="697" spans="3:4" ht="12.75" customHeight="1" x14ac:dyDescent="0.2">
      <c r="C697" s="111"/>
      <c r="D697" s="111"/>
    </row>
    <row r="698" spans="3:4" ht="12.75" customHeight="1" x14ac:dyDescent="0.2">
      <c r="C698" s="111"/>
      <c r="D698" s="111"/>
    </row>
    <row r="699" spans="3:4" ht="12.75" customHeight="1" x14ac:dyDescent="0.2">
      <c r="C699" s="111"/>
      <c r="D699" s="111"/>
    </row>
    <row r="700" spans="3:4" ht="12.75" customHeight="1" x14ac:dyDescent="0.2">
      <c r="C700" s="111"/>
      <c r="D700" s="111"/>
    </row>
    <row r="701" spans="3:4" ht="12.75" customHeight="1" x14ac:dyDescent="0.2">
      <c r="C701" s="111"/>
      <c r="D701" s="111"/>
    </row>
    <row r="702" spans="3:4" ht="12.75" customHeight="1" x14ac:dyDescent="0.2">
      <c r="C702" s="111"/>
      <c r="D702" s="111"/>
    </row>
    <row r="703" spans="3:4" ht="12.75" customHeight="1" x14ac:dyDescent="0.2">
      <c r="C703" s="111"/>
      <c r="D703" s="111"/>
    </row>
    <row r="704" spans="3:4" ht="12.75" customHeight="1" x14ac:dyDescent="0.2">
      <c r="C704" s="111"/>
      <c r="D704" s="111"/>
    </row>
    <row r="705" spans="3:4" ht="12.75" customHeight="1" x14ac:dyDescent="0.2">
      <c r="C705" s="111"/>
      <c r="D705" s="111"/>
    </row>
    <row r="706" spans="3:4" ht="12.75" customHeight="1" x14ac:dyDescent="0.2">
      <c r="C706" s="111"/>
      <c r="D706" s="111"/>
    </row>
    <row r="707" spans="3:4" ht="12.75" customHeight="1" x14ac:dyDescent="0.2">
      <c r="C707" s="111"/>
      <c r="D707" s="111"/>
    </row>
    <row r="708" spans="3:4" ht="12.75" customHeight="1" x14ac:dyDescent="0.2">
      <c r="C708" s="111"/>
      <c r="D708" s="111"/>
    </row>
    <row r="709" spans="3:4" ht="12.75" customHeight="1" x14ac:dyDescent="0.2">
      <c r="C709" s="111"/>
      <c r="D709" s="111"/>
    </row>
    <row r="710" spans="3:4" ht="12.75" customHeight="1" x14ac:dyDescent="0.2">
      <c r="C710" s="111"/>
      <c r="D710" s="111"/>
    </row>
    <row r="711" spans="3:4" ht="12.75" customHeight="1" x14ac:dyDescent="0.2">
      <c r="C711" s="111"/>
      <c r="D711" s="111"/>
    </row>
    <row r="712" spans="3:4" ht="12.75" customHeight="1" x14ac:dyDescent="0.2">
      <c r="C712" s="111"/>
      <c r="D712" s="111"/>
    </row>
    <row r="713" spans="3:4" ht="12.75" customHeight="1" x14ac:dyDescent="0.2">
      <c r="C713" s="111"/>
      <c r="D713" s="111"/>
    </row>
    <row r="714" spans="3:4" ht="12.75" customHeight="1" x14ac:dyDescent="0.2">
      <c r="C714" s="111"/>
      <c r="D714" s="111"/>
    </row>
    <row r="715" spans="3:4" ht="12.75" customHeight="1" x14ac:dyDescent="0.2">
      <c r="C715" s="111"/>
      <c r="D715" s="111"/>
    </row>
    <row r="716" spans="3:4" ht="12.75" customHeight="1" x14ac:dyDescent="0.2">
      <c r="C716" s="111"/>
      <c r="D716" s="111"/>
    </row>
    <row r="717" spans="3:4" ht="12.75" customHeight="1" x14ac:dyDescent="0.2">
      <c r="C717" s="111"/>
      <c r="D717" s="111"/>
    </row>
    <row r="718" spans="3:4" ht="12.75" customHeight="1" x14ac:dyDescent="0.2">
      <c r="C718" s="111"/>
      <c r="D718" s="111"/>
    </row>
    <row r="719" spans="3:4" ht="12.75" customHeight="1" x14ac:dyDescent="0.2">
      <c r="C719" s="111"/>
      <c r="D719" s="111"/>
    </row>
    <row r="720" spans="3:4" ht="12.75" customHeight="1" x14ac:dyDescent="0.2">
      <c r="C720" s="111"/>
      <c r="D720" s="111"/>
    </row>
    <row r="721" spans="3:4" ht="12.75" customHeight="1" x14ac:dyDescent="0.2">
      <c r="C721" s="111"/>
      <c r="D721" s="111"/>
    </row>
    <row r="722" spans="3:4" ht="12.75" customHeight="1" x14ac:dyDescent="0.2">
      <c r="C722" s="111"/>
      <c r="D722" s="111"/>
    </row>
    <row r="723" spans="3:4" ht="12.75" customHeight="1" x14ac:dyDescent="0.2">
      <c r="C723" s="111"/>
      <c r="D723" s="111"/>
    </row>
    <row r="724" spans="3:4" ht="12.75" customHeight="1" x14ac:dyDescent="0.2">
      <c r="C724" s="111"/>
      <c r="D724" s="111"/>
    </row>
    <row r="725" spans="3:4" ht="12.75" customHeight="1" x14ac:dyDescent="0.2">
      <c r="C725" s="111"/>
      <c r="D725" s="111"/>
    </row>
    <row r="726" spans="3:4" ht="12.75" customHeight="1" x14ac:dyDescent="0.2">
      <c r="C726" s="111"/>
      <c r="D726" s="111"/>
    </row>
    <row r="727" spans="3:4" ht="12.75" customHeight="1" x14ac:dyDescent="0.2">
      <c r="C727" s="111"/>
      <c r="D727" s="111"/>
    </row>
    <row r="728" spans="3:4" ht="12.75" customHeight="1" x14ac:dyDescent="0.2">
      <c r="C728" s="111"/>
      <c r="D728" s="111"/>
    </row>
    <row r="729" spans="3:4" ht="12.75" customHeight="1" x14ac:dyDescent="0.2">
      <c r="C729" s="111"/>
      <c r="D729" s="111"/>
    </row>
    <row r="730" spans="3:4" ht="12.75" customHeight="1" x14ac:dyDescent="0.2">
      <c r="C730" s="111"/>
      <c r="D730" s="111"/>
    </row>
    <row r="731" spans="3:4" ht="12.75" customHeight="1" x14ac:dyDescent="0.2">
      <c r="C731" s="111"/>
      <c r="D731" s="111"/>
    </row>
    <row r="732" spans="3:4" ht="12.75" customHeight="1" x14ac:dyDescent="0.2">
      <c r="C732" s="111"/>
      <c r="D732" s="111"/>
    </row>
    <row r="733" spans="3:4" ht="12.75" customHeight="1" x14ac:dyDescent="0.2">
      <c r="C733" s="111"/>
      <c r="D733" s="111"/>
    </row>
    <row r="734" spans="3:4" ht="12.75" customHeight="1" x14ac:dyDescent="0.2">
      <c r="C734" s="111"/>
      <c r="D734" s="111"/>
    </row>
    <row r="735" spans="3:4" ht="12.75" customHeight="1" x14ac:dyDescent="0.2">
      <c r="C735" s="111"/>
      <c r="D735" s="111"/>
    </row>
    <row r="736" spans="3:4" ht="12.75" customHeight="1" x14ac:dyDescent="0.2">
      <c r="C736" s="111"/>
      <c r="D736" s="111"/>
    </row>
    <row r="737" spans="3:4" ht="12.75" customHeight="1" x14ac:dyDescent="0.2">
      <c r="C737" s="111"/>
      <c r="D737" s="111"/>
    </row>
    <row r="738" spans="3:4" ht="12.75" customHeight="1" x14ac:dyDescent="0.2">
      <c r="C738" s="111"/>
      <c r="D738" s="111"/>
    </row>
    <row r="739" spans="3:4" ht="12.75" customHeight="1" x14ac:dyDescent="0.2">
      <c r="C739" s="111"/>
      <c r="D739" s="111"/>
    </row>
    <row r="740" spans="3:4" ht="12.75" customHeight="1" x14ac:dyDescent="0.2">
      <c r="C740" s="111"/>
      <c r="D740" s="111"/>
    </row>
    <row r="741" spans="3:4" ht="12.75" customHeight="1" x14ac:dyDescent="0.2">
      <c r="C741" s="111"/>
      <c r="D741" s="111"/>
    </row>
    <row r="742" spans="3:4" ht="12.75" customHeight="1" x14ac:dyDescent="0.2">
      <c r="C742" s="111"/>
      <c r="D742" s="111"/>
    </row>
    <row r="743" spans="3:4" ht="12.75" customHeight="1" x14ac:dyDescent="0.2">
      <c r="C743" s="111"/>
      <c r="D743" s="111"/>
    </row>
    <row r="744" spans="3:4" ht="12.75" customHeight="1" x14ac:dyDescent="0.2">
      <c r="C744" s="111"/>
      <c r="D744" s="111"/>
    </row>
    <row r="745" spans="3:4" ht="12.75" customHeight="1" x14ac:dyDescent="0.2">
      <c r="C745" s="111"/>
      <c r="D745" s="111"/>
    </row>
    <row r="746" spans="3:4" ht="12.75" customHeight="1" x14ac:dyDescent="0.2">
      <c r="C746" s="111"/>
      <c r="D746" s="111"/>
    </row>
    <row r="747" spans="3:4" ht="12.75" customHeight="1" x14ac:dyDescent="0.2">
      <c r="C747" s="111"/>
      <c r="D747" s="111"/>
    </row>
    <row r="748" spans="3:4" ht="12.75" customHeight="1" x14ac:dyDescent="0.2">
      <c r="C748" s="111"/>
      <c r="D748" s="111"/>
    </row>
    <row r="749" spans="3:4" ht="12.75" customHeight="1" x14ac:dyDescent="0.2">
      <c r="C749" s="111"/>
      <c r="D749" s="111"/>
    </row>
    <row r="750" spans="3:4" ht="12.75" customHeight="1" x14ac:dyDescent="0.2">
      <c r="C750" s="111"/>
      <c r="D750" s="111"/>
    </row>
    <row r="751" spans="3:4" ht="12.75" customHeight="1" x14ac:dyDescent="0.2">
      <c r="C751" s="111"/>
      <c r="D751" s="111"/>
    </row>
    <row r="752" spans="3:4" ht="12.75" customHeight="1" x14ac:dyDescent="0.2">
      <c r="C752" s="111"/>
      <c r="D752" s="111"/>
    </row>
    <row r="753" spans="3:4" ht="12.75" customHeight="1" x14ac:dyDescent="0.2">
      <c r="C753" s="111"/>
      <c r="D753" s="111"/>
    </row>
    <row r="754" spans="3:4" ht="12.75" customHeight="1" x14ac:dyDescent="0.2">
      <c r="C754" s="111"/>
      <c r="D754" s="111"/>
    </row>
    <row r="755" spans="3:4" ht="12.75" customHeight="1" x14ac:dyDescent="0.2">
      <c r="C755" s="111"/>
      <c r="D755" s="111"/>
    </row>
    <row r="756" spans="3:4" ht="12.75" customHeight="1" x14ac:dyDescent="0.2">
      <c r="C756" s="111"/>
      <c r="D756" s="111"/>
    </row>
    <row r="757" spans="3:4" ht="12.75" customHeight="1" x14ac:dyDescent="0.2">
      <c r="C757" s="111"/>
      <c r="D757" s="111"/>
    </row>
    <row r="758" spans="3:4" ht="12.75" customHeight="1" x14ac:dyDescent="0.2">
      <c r="C758" s="111"/>
      <c r="D758" s="111"/>
    </row>
    <row r="759" spans="3:4" ht="12.75" customHeight="1" x14ac:dyDescent="0.2">
      <c r="C759" s="111"/>
      <c r="D759" s="111"/>
    </row>
    <row r="760" spans="3:4" ht="12.75" customHeight="1" x14ac:dyDescent="0.2">
      <c r="C760" s="111"/>
      <c r="D760" s="111"/>
    </row>
    <row r="761" spans="3:4" ht="12.75" customHeight="1" x14ac:dyDescent="0.2">
      <c r="C761" s="111"/>
      <c r="D761" s="111"/>
    </row>
    <row r="762" spans="3:4" ht="12.75" customHeight="1" x14ac:dyDescent="0.2">
      <c r="C762" s="111"/>
      <c r="D762" s="111"/>
    </row>
    <row r="763" spans="3:4" ht="12.75" customHeight="1" x14ac:dyDescent="0.2">
      <c r="C763" s="111"/>
      <c r="D763" s="111"/>
    </row>
    <row r="764" spans="3:4" ht="12.75" customHeight="1" x14ac:dyDescent="0.2">
      <c r="C764" s="111"/>
      <c r="D764" s="111"/>
    </row>
    <row r="765" spans="3:4" ht="12.75" customHeight="1" x14ac:dyDescent="0.2">
      <c r="C765" s="111"/>
      <c r="D765" s="111"/>
    </row>
    <row r="766" spans="3:4" ht="12.75" customHeight="1" x14ac:dyDescent="0.2">
      <c r="C766" s="111"/>
      <c r="D766" s="111"/>
    </row>
    <row r="767" spans="3:4" ht="12.75" customHeight="1" x14ac:dyDescent="0.2">
      <c r="C767" s="111"/>
      <c r="D767" s="111"/>
    </row>
    <row r="768" spans="3:4" ht="12.75" customHeight="1" x14ac:dyDescent="0.2">
      <c r="C768" s="111"/>
      <c r="D768" s="111"/>
    </row>
    <row r="769" spans="3:4" ht="12.75" customHeight="1" x14ac:dyDescent="0.2">
      <c r="C769" s="111"/>
      <c r="D769" s="111"/>
    </row>
    <row r="770" spans="3:4" ht="12.75" customHeight="1" x14ac:dyDescent="0.2">
      <c r="C770" s="111"/>
      <c r="D770" s="111"/>
    </row>
    <row r="771" spans="3:4" ht="12.75" customHeight="1" x14ac:dyDescent="0.2">
      <c r="C771" s="111"/>
      <c r="D771" s="111"/>
    </row>
    <row r="772" spans="3:4" ht="12.75" customHeight="1" x14ac:dyDescent="0.2">
      <c r="C772" s="111"/>
      <c r="D772" s="111"/>
    </row>
    <row r="773" spans="3:4" ht="12.75" customHeight="1" x14ac:dyDescent="0.2">
      <c r="C773" s="111"/>
      <c r="D773" s="111"/>
    </row>
    <row r="774" spans="3:4" ht="12.75" customHeight="1" x14ac:dyDescent="0.2">
      <c r="C774" s="111"/>
      <c r="D774" s="111"/>
    </row>
    <row r="775" spans="3:4" ht="12.75" customHeight="1" x14ac:dyDescent="0.2">
      <c r="C775" s="111"/>
      <c r="D775" s="111"/>
    </row>
    <row r="776" spans="3:4" ht="12.75" customHeight="1" x14ac:dyDescent="0.2">
      <c r="C776" s="111"/>
      <c r="D776" s="111"/>
    </row>
    <row r="777" spans="3:4" ht="12.75" customHeight="1" x14ac:dyDescent="0.2">
      <c r="C777" s="111"/>
      <c r="D777" s="111"/>
    </row>
    <row r="778" spans="3:4" ht="12.75" customHeight="1" x14ac:dyDescent="0.2">
      <c r="C778" s="111"/>
      <c r="D778" s="111"/>
    </row>
    <row r="779" spans="3:4" ht="12.75" customHeight="1" x14ac:dyDescent="0.2">
      <c r="C779" s="111"/>
      <c r="D779" s="111"/>
    </row>
    <row r="780" spans="3:4" ht="12.75" customHeight="1" x14ac:dyDescent="0.2">
      <c r="C780" s="111"/>
      <c r="D780" s="111"/>
    </row>
    <row r="781" spans="3:4" ht="12.75" customHeight="1" x14ac:dyDescent="0.2">
      <c r="C781" s="111"/>
      <c r="D781" s="111"/>
    </row>
    <row r="782" spans="3:4" ht="12.75" customHeight="1" x14ac:dyDescent="0.2">
      <c r="C782" s="111"/>
      <c r="D782" s="111"/>
    </row>
    <row r="783" spans="3:4" ht="12.75" customHeight="1" x14ac:dyDescent="0.2">
      <c r="C783" s="111"/>
      <c r="D783" s="111"/>
    </row>
    <row r="784" spans="3:4" ht="12.75" customHeight="1" x14ac:dyDescent="0.2">
      <c r="C784" s="111"/>
      <c r="D784" s="111"/>
    </row>
    <row r="785" spans="3:4" ht="12.75" customHeight="1" x14ac:dyDescent="0.2">
      <c r="C785" s="111"/>
      <c r="D785" s="111"/>
    </row>
    <row r="786" spans="3:4" ht="12.75" customHeight="1" x14ac:dyDescent="0.2">
      <c r="C786" s="111"/>
      <c r="D786" s="111"/>
    </row>
    <row r="787" spans="3:4" ht="12.75" customHeight="1" x14ac:dyDescent="0.2">
      <c r="C787" s="111"/>
      <c r="D787" s="111"/>
    </row>
    <row r="788" spans="3:4" ht="12.75" customHeight="1" x14ac:dyDescent="0.2">
      <c r="C788" s="111"/>
      <c r="D788" s="111"/>
    </row>
    <row r="789" spans="3:4" ht="12.75" customHeight="1" x14ac:dyDescent="0.2">
      <c r="C789" s="111"/>
      <c r="D789" s="111"/>
    </row>
    <row r="790" spans="3:4" ht="12.75" customHeight="1" x14ac:dyDescent="0.2">
      <c r="C790" s="111"/>
      <c r="D790" s="111"/>
    </row>
    <row r="791" spans="3:4" ht="12.75" customHeight="1" x14ac:dyDescent="0.2">
      <c r="C791" s="111"/>
      <c r="D791" s="111"/>
    </row>
    <row r="792" spans="3:4" ht="12.75" customHeight="1" x14ac:dyDescent="0.2">
      <c r="C792" s="111"/>
      <c r="D792" s="111"/>
    </row>
    <row r="793" spans="3:4" ht="12.75" customHeight="1" x14ac:dyDescent="0.2">
      <c r="C793" s="111"/>
      <c r="D793" s="111"/>
    </row>
    <row r="794" spans="3:4" ht="12.75" customHeight="1" x14ac:dyDescent="0.2">
      <c r="C794" s="111"/>
      <c r="D794" s="111"/>
    </row>
    <row r="795" spans="3:4" ht="12.75" customHeight="1" x14ac:dyDescent="0.2">
      <c r="C795" s="111"/>
      <c r="D795" s="111"/>
    </row>
    <row r="796" spans="3:4" ht="12.75" customHeight="1" x14ac:dyDescent="0.2">
      <c r="C796" s="111"/>
      <c r="D796" s="111"/>
    </row>
    <row r="797" spans="3:4" ht="12.75" customHeight="1" x14ac:dyDescent="0.2">
      <c r="C797" s="111"/>
      <c r="D797" s="111"/>
    </row>
    <row r="798" spans="3:4" ht="12.75" customHeight="1" x14ac:dyDescent="0.2">
      <c r="C798" s="111"/>
      <c r="D798" s="111"/>
    </row>
    <row r="799" spans="3:4" ht="12.75" customHeight="1" x14ac:dyDescent="0.2">
      <c r="C799" s="111"/>
      <c r="D799" s="111"/>
    </row>
    <row r="800" spans="3:4" ht="12.75" customHeight="1" x14ac:dyDescent="0.2">
      <c r="C800" s="111"/>
      <c r="D800" s="111"/>
    </row>
    <row r="801" spans="3:4" ht="12.75" customHeight="1" x14ac:dyDescent="0.2">
      <c r="C801" s="111"/>
      <c r="D801" s="111"/>
    </row>
    <row r="802" spans="3:4" ht="12.75" customHeight="1" x14ac:dyDescent="0.2">
      <c r="C802" s="111"/>
      <c r="D802" s="111"/>
    </row>
    <row r="803" spans="3:4" ht="12.75" customHeight="1" x14ac:dyDescent="0.2">
      <c r="C803" s="111"/>
      <c r="D803" s="111"/>
    </row>
    <row r="804" spans="3:4" ht="12.75" customHeight="1" x14ac:dyDescent="0.2">
      <c r="C804" s="111"/>
      <c r="D804" s="111"/>
    </row>
    <row r="805" spans="3:4" ht="12.75" customHeight="1" x14ac:dyDescent="0.2">
      <c r="C805" s="111"/>
      <c r="D805" s="111"/>
    </row>
    <row r="806" spans="3:4" ht="12.75" customHeight="1" x14ac:dyDescent="0.2">
      <c r="C806" s="111"/>
      <c r="D806" s="111"/>
    </row>
    <row r="807" spans="3:4" ht="12.75" customHeight="1" x14ac:dyDescent="0.2">
      <c r="C807" s="111"/>
      <c r="D807" s="111"/>
    </row>
    <row r="808" spans="3:4" ht="12.75" customHeight="1" x14ac:dyDescent="0.2">
      <c r="C808" s="111"/>
      <c r="D808" s="111"/>
    </row>
    <row r="809" spans="3:4" ht="12.75" customHeight="1" x14ac:dyDescent="0.2">
      <c r="C809" s="111"/>
      <c r="D809" s="111"/>
    </row>
    <row r="810" spans="3:4" ht="12.75" customHeight="1" x14ac:dyDescent="0.2">
      <c r="C810" s="111"/>
      <c r="D810" s="111"/>
    </row>
    <row r="811" spans="3:4" ht="12.75" customHeight="1" x14ac:dyDescent="0.2">
      <c r="C811" s="111"/>
      <c r="D811" s="111"/>
    </row>
    <row r="812" spans="3:4" ht="12.75" customHeight="1" x14ac:dyDescent="0.2">
      <c r="C812" s="111"/>
      <c r="D812" s="111"/>
    </row>
    <row r="813" spans="3:4" ht="12.75" customHeight="1" x14ac:dyDescent="0.2">
      <c r="C813" s="111"/>
      <c r="D813" s="111"/>
    </row>
    <row r="814" spans="3:4" ht="12.75" customHeight="1" x14ac:dyDescent="0.2">
      <c r="C814" s="111"/>
      <c r="D814" s="111"/>
    </row>
    <row r="815" spans="3:4" ht="12.75" customHeight="1" x14ac:dyDescent="0.2">
      <c r="C815" s="111"/>
      <c r="D815" s="111"/>
    </row>
    <row r="816" spans="3:4" ht="12.75" customHeight="1" x14ac:dyDescent="0.2">
      <c r="C816" s="111"/>
      <c r="D816" s="111"/>
    </row>
    <row r="817" spans="3:4" ht="12.75" customHeight="1" x14ac:dyDescent="0.2">
      <c r="C817" s="111"/>
      <c r="D817" s="111"/>
    </row>
    <row r="818" spans="3:4" ht="12.75" customHeight="1" x14ac:dyDescent="0.2">
      <c r="C818" s="111"/>
      <c r="D818" s="111"/>
    </row>
    <row r="819" spans="3:4" ht="12.75" customHeight="1" x14ac:dyDescent="0.2">
      <c r="C819" s="111"/>
      <c r="D819" s="111"/>
    </row>
    <row r="820" spans="3:4" ht="12.75" customHeight="1" x14ac:dyDescent="0.2">
      <c r="C820" s="111"/>
      <c r="D820" s="111"/>
    </row>
    <row r="821" spans="3:4" ht="12.75" customHeight="1" x14ac:dyDescent="0.2">
      <c r="C821" s="111"/>
      <c r="D821" s="111"/>
    </row>
    <row r="822" spans="3:4" ht="12.75" customHeight="1" x14ac:dyDescent="0.2">
      <c r="C822" s="111"/>
      <c r="D822" s="111"/>
    </row>
    <row r="823" spans="3:4" ht="12.75" customHeight="1" x14ac:dyDescent="0.2">
      <c r="C823" s="111"/>
      <c r="D823" s="111"/>
    </row>
    <row r="824" spans="3:4" ht="12.75" customHeight="1" x14ac:dyDescent="0.2">
      <c r="C824" s="111"/>
      <c r="D824" s="111"/>
    </row>
    <row r="825" spans="3:4" ht="12.75" customHeight="1" x14ac:dyDescent="0.2">
      <c r="C825" s="111"/>
      <c r="D825" s="111"/>
    </row>
    <row r="826" spans="3:4" ht="12.75" customHeight="1" x14ac:dyDescent="0.2">
      <c r="C826" s="111"/>
      <c r="D826" s="111"/>
    </row>
    <row r="827" spans="3:4" ht="12.75" customHeight="1" x14ac:dyDescent="0.2">
      <c r="C827" s="111"/>
      <c r="D827" s="111"/>
    </row>
    <row r="828" spans="3:4" ht="12.75" customHeight="1" x14ac:dyDescent="0.2">
      <c r="C828" s="111"/>
      <c r="D828" s="111"/>
    </row>
    <row r="829" spans="3:4" ht="12.75" customHeight="1" x14ac:dyDescent="0.2">
      <c r="C829" s="111"/>
      <c r="D829" s="111"/>
    </row>
    <row r="830" spans="3:4" ht="12.75" customHeight="1" x14ac:dyDescent="0.2">
      <c r="C830" s="111"/>
      <c r="D830" s="111"/>
    </row>
    <row r="831" spans="3:4" ht="12.75" customHeight="1" x14ac:dyDescent="0.2">
      <c r="C831" s="111"/>
      <c r="D831" s="111"/>
    </row>
    <row r="832" spans="3:4" ht="12.75" customHeight="1" x14ac:dyDescent="0.2">
      <c r="C832" s="111"/>
      <c r="D832" s="111"/>
    </row>
    <row r="833" spans="3:4" ht="12.75" customHeight="1" x14ac:dyDescent="0.2">
      <c r="C833" s="111"/>
      <c r="D833" s="111"/>
    </row>
    <row r="834" spans="3:4" ht="12.75" customHeight="1" x14ac:dyDescent="0.2">
      <c r="C834" s="111"/>
      <c r="D834" s="111"/>
    </row>
    <row r="835" spans="3:4" ht="12.75" customHeight="1" x14ac:dyDescent="0.2">
      <c r="C835" s="111"/>
      <c r="D835" s="111"/>
    </row>
    <row r="836" spans="3:4" ht="12.75" customHeight="1" x14ac:dyDescent="0.2">
      <c r="C836" s="111"/>
      <c r="D836" s="111"/>
    </row>
    <row r="837" spans="3:4" ht="12.75" customHeight="1" x14ac:dyDescent="0.2">
      <c r="C837" s="111"/>
      <c r="D837" s="111"/>
    </row>
    <row r="838" spans="3:4" ht="12.75" customHeight="1" x14ac:dyDescent="0.2">
      <c r="C838" s="111"/>
      <c r="D838" s="111"/>
    </row>
    <row r="839" spans="3:4" ht="12.75" customHeight="1" x14ac:dyDescent="0.2">
      <c r="C839" s="111"/>
      <c r="D839" s="111"/>
    </row>
    <row r="840" spans="3:4" ht="12.75" customHeight="1" x14ac:dyDescent="0.2">
      <c r="C840" s="111"/>
      <c r="D840" s="111"/>
    </row>
    <row r="841" spans="3:4" ht="12.75" customHeight="1" x14ac:dyDescent="0.2">
      <c r="C841" s="111"/>
      <c r="D841" s="111"/>
    </row>
    <row r="842" spans="3:4" ht="12.75" customHeight="1" x14ac:dyDescent="0.2">
      <c r="C842" s="111"/>
      <c r="D842" s="111"/>
    </row>
    <row r="843" spans="3:4" ht="12.75" customHeight="1" x14ac:dyDescent="0.2">
      <c r="C843" s="111"/>
      <c r="D843" s="111"/>
    </row>
    <row r="844" spans="3:4" ht="12.75" customHeight="1" x14ac:dyDescent="0.2">
      <c r="C844" s="111"/>
      <c r="D844" s="111"/>
    </row>
    <row r="845" spans="3:4" ht="12.75" customHeight="1" x14ac:dyDescent="0.2">
      <c r="C845" s="111"/>
      <c r="D845" s="111"/>
    </row>
    <row r="846" spans="3:4" ht="12.75" customHeight="1" x14ac:dyDescent="0.2">
      <c r="C846" s="111"/>
      <c r="D846" s="111"/>
    </row>
    <row r="847" spans="3:4" ht="12.75" customHeight="1" x14ac:dyDescent="0.2">
      <c r="C847" s="111"/>
      <c r="D847" s="111"/>
    </row>
    <row r="848" spans="3:4" ht="12.75" customHeight="1" x14ac:dyDescent="0.2">
      <c r="C848" s="111"/>
      <c r="D848" s="111"/>
    </row>
    <row r="849" spans="3:4" ht="12.75" customHeight="1" x14ac:dyDescent="0.2">
      <c r="C849" s="111"/>
      <c r="D849" s="111"/>
    </row>
    <row r="850" spans="3:4" ht="12.75" customHeight="1" x14ac:dyDescent="0.2">
      <c r="C850" s="111"/>
      <c r="D850" s="111"/>
    </row>
    <row r="851" spans="3:4" ht="12.75" customHeight="1" x14ac:dyDescent="0.2">
      <c r="C851" s="111"/>
      <c r="D851" s="111"/>
    </row>
    <row r="852" spans="3:4" ht="12.75" customHeight="1" x14ac:dyDescent="0.2">
      <c r="C852" s="111"/>
      <c r="D852" s="111"/>
    </row>
    <row r="853" spans="3:4" ht="12.75" customHeight="1" x14ac:dyDescent="0.2">
      <c r="C853" s="111"/>
      <c r="D853" s="111"/>
    </row>
    <row r="854" spans="3:4" ht="12.75" customHeight="1" x14ac:dyDescent="0.2">
      <c r="C854" s="111"/>
      <c r="D854" s="111"/>
    </row>
    <row r="855" spans="3:4" ht="12.75" customHeight="1" x14ac:dyDescent="0.2">
      <c r="C855" s="111"/>
      <c r="D855" s="111"/>
    </row>
    <row r="856" spans="3:4" ht="12.75" customHeight="1" x14ac:dyDescent="0.2">
      <c r="C856" s="111"/>
      <c r="D856" s="111"/>
    </row>
    <row r="857" spans="3:4" ht="12.75" customHeight="1" x14ac:dyDescent="0.2">
      <c r="C857" s="111"/>
      <c r="D857" s="111"/>
    </row>
    <row r="858" spans="3:4" ht="12.75" customHeight="1" x14ac:dyDescent="0.2">
      <c r="C858" s="111"/>
      <c r="D858" s="111"/>
    </row>
    <row r="859" spans="3:4" ht="12.75" customHeight="1" x14ac:dyDescent="0.2">
      <c r="C859" s="111"/>
      <c r="D859" s="111"/>
    </row>
    <row r="860" spans="3:4" ht="12.75" customHeight="1" x14ac:dyDescent="0.2">
      <c r="C860" s="111"/>
      <c r="D860" s="111"/>
    </row>
    <row r="861" spans="3:4" ht="12.75" customHeight="1" x14ac:dyDescent="0.2">
      <c r="C861" s="111"/>
      <c r="D861" s="111"/>
    </row>
    <row r="862" spans="3:4" ht="12.75" customHeight="1" x14ac:dyDescent="0.2">
      <c r="C862" s="111"/>
      <c r="D862" s="111"/>
    </row>
    <row r="863" spans="3:4" ht="12.75" customHeight="1" x14ac:dyDescent="0.2">
      <c r="C863" s="111"/>
      <c r="D863" s="111"/>
    </row>
    <row r="864" spans="3:4" ht="12.75" customHeight="1" x14ac:dyDescent="0.2">
      <c r="C864" s="111"/>
      <c r="D864" s="111"/>
    </row>
    <row r="865" spans="3:4" ht="12.75" customHeight="1" x14ac:dyDescent="0.2">
      <c r="C865" s="111"/>
      <c r="D865" s="111"/>
    </row>
    <row r="866" spans="3:4" ht="12.75" customHeight="1" x14ac:dyDescent="0.2">
      <c r="C866" s="111"/>
      <c r="D866" s="111"/>
    </row>
    <row r="867" spans="3:4" ht="12.75" customHeight="1" x14ac:dyDescent="0.2">
      <c r="C867" s="111"/>
      <c r="D867" s="111"/>
    </row>
    <row r="868" spans="3:4" ht="12.75" customHeight="1" x14ac:dyDescent="0.2">
      <c r="C868" s="111"/>
      <c r="D868" s="111"/>
    </row>
    <row r="869" spans="3:4" ht="12.75" customHeight="1" x14ac:dyDescent="0.2">
      <c r="C869" s="111"/>
      <c r="D869" s="111"/>
    </row>
    <row r="870" spans="3:4" ht="12.75" customHeight="1" x14ac:dyDescent="0.2">
      <c r="C870" s="111"/>
      <c r="D870" s="111"/>
    </row>
    <row r="871" spans="3:4" ht="12.75" customHeight="1" x14ac:dyDescent="0.2">
      <c r="C871" s="111"/>
      <c r="D871" s="111"/>
    </row>
    <row r="872" spans="3:4" ht="12.75" customHeight="1" x14ac:dyDescent="0.2">
      <c r="C872" s="111"/>
      <c r="D872" s="111"/>
    </row>
    <row r="873" spans="3:4" ht="12.75" customHeight="1" x14ac:dyDescent="0.2">
      <c r="C873" s="111"/>
      <c r="D873" s="111"/>
    </row>
    <row r="874" spans="3:4" ht="12.75" customHeight="1" x14ac:dyDescent="0.2">
      <c r="C874" s="111"/>
      <c r="D874" s="111"/>
    </row>
    <row r="875" spans="3:4" ht="12.75" customHeight="1" x14ac:dyDescent="0.2">
      <c r="C875" s="111"/>
      <c r="D875" s="111"/>
    </row>
    <row r="876" spans="3:4" ht="12.75" customHeight="1" x14ac:dyDescent="0.2">
      <c r="C876" s="111"/>
      <c r="D876" s="111"/>
    </row>
    <row r="877" spans="3:4" ht="12.75" customHeight="1" x14ac:dyDescent="0.2">
      <c r="C877" s="111"/>
      <c r="D877" s="111"/>
    </row>
    <row r="878" spans="3:4" ht="12.75" customHeight="1" x14ac:dyDescent="0.2">
      <c r="C878" s="111"/>
      <c r="D878" s="111"/>
    </row>
    <row r="879" spans="3:4" ht="12.75" customHeight="1" x14ac:dyDescent="0.2">
      <c r="C879" s="111"/>
      <c r="D879" s="111"/>
    </row>
    <row r="880" spans="3:4" ht="12.75" customHeight="1" x14ac:dyDescent="0.2">
      <c r="C880" s="111"/>
      <c r="D880" s="111"/>
    </row>
    <row r="881" spans="3:4" ht="12.75" customHeight="1" x14ac:dyDescent="0.2">
      <c r="C881" s="111"/>
      <c r="D881" s="111"/>
    </row>
    <row r="882" spans="3:4" ht="12.75" customHeight="1" x14ac:dyDescent="0.2">
      <c r="C882" s="111"/>
      <c r="D882" s="111"/>
    </row>
    <row r="883" spans="3:4" ht="12.75" customHeight="1" x14ac:dyDescent="0.2">
      <c r="C883" s="111"/>
      <c r="D883" s="111"/>
    </row>
    <row r="884" spans="3:4" ht="12.75" customHeight="1" x14ac:dyDescent="0.2">
      <c r="C884" s="111"/>
      <c r="D884" s="111"/>
    </row>
    <row r="885" spans="3:4" ht="12.75" customHeight="1" x14ac:dyDescent="0.2">
      <c r="C885" s="111"/>
      <c r="D885" s="111"/>
    </row>
    <row r="886" spans="3:4" ht="12.75" customHeight="1" x14ac:dyDescent="0.2">
      <c r="C886" s="111"/>
      <c r="D886" s="111"/>
    </row>
    <row r="887" spans="3:4" ht="12.75" customHeight="1" x14ac:dyDescent="0.2">
      <c r="C887" s="111"/>
      <c r="D887" s="111"/>
    </row>
    <row r="888" spans="3:4" ht="12.75" customHeight="1" x14ac:dyDescent="0.2">
      <c r="C888" s="111"/>
      <c r="D888" s="111"/>
    </row>
    <row r="889" spans="3:4" ht="12.75" customHeight="1" x14ac:dyDescent="0.2">
      <c r="C889" s="111"/>
      <c r="D889" s="111"/>
    </row>
    <row r="890" spans="3:4" ht="12.75" customHeight="1" x14ac:dyDescent="0.2">
      <c r="C890" s="111"/>
      <c r="D890" s="111"/>
    </row>
    <row r="891" spans="3:4" ht="12.75" customHeight="1" x14ac:dyDescent="0.2">
      <c r="C891" s="111"/>
      <c r="D891" s="111"/>
    </row>
    <row r="892" spans="3:4" ht="12.75" customHeight="1" x14ac:dyDescent="0.2">
      <c r="C892" s="111"/>
      <c r="D892" s="111"/>
    </row>
    <row r="893" spans="3:4" ht="12.75" customHeight="1" x14ac:dyDescent="0.2">
      <c r="C893" s="111"/>
      <c r="D893" s="111"/>
    </row>
    <row r="894" spans="3:4" ht="12.75" customHeight="1" x14ac:dyDescent="0.2">
      <c r="C894" s="111"/>
      <c r="D894" s="111"/>
    </row>
    <row r="895" spans="3:4" ht="12.75" customHeight="1" x14ac:dyDescent="0.2">
      <c r="C895" s="111"/>
      <c r="D895" s="111"/>
    </row>
    <row r="896" spans="3:4" ht="12.75" customHeight="1" x14ac:dyDescent="0.2">
      <c r="C896" s="111"/>
      <c r="D896" s="111"/>
    </row>
    <row r="897" spans="3:4" ht="12.75" customHeight="1" x14ac:dyDescent="0.2">
      <c r="C897" s="111"/>
      <c r="D897" s="111"/>
    </row>
    <row r="898" spans="3:4" ht="12.75" customHeight="1" x14ac:dyDescent="0.2">
      <c r="C898" s="111"/>
      <c r="D898" s="111"/>
    </row>
    <row r="899" spans="3:4" ht="12.75" customHeight="1" x14ac:dyDescent="0.2">
      <c r="C899" s="111"/>
      <c r="D899" s="111"/>
    </row>
    <row r="900" spans="3:4" ht="12.75" customHeight="1" x14ac:dyDescent="0.2">
      <c r="C900" s="111"/>
      <c r="D900" s="111"/>
    </row>
    <row r="901" spans="3:4" ht="12.75" customHeight="1" x14ac:dyDescent="0.2">
      <c r="C901" s="111"/>
      <c r="D901" s="111"/>
    </row>
    <row r="902" spans="3:4" ht="12.75" customHeight="1" x14ac:dyDescent="0.2">
      <c r="C902" s="111"/>
      <c r="D902" s="111"/>
    </row>
    <row r="903" spans="3:4" ht="12.75" customHeight="1" x14ac:dyDescent="0.2">
      <c r="C903" s="111"/>
      <c r="D903" s="111"/>
    </row>
    <row r="904" spans="3:4" ht="12.75" customHeight="1" x14ac:dyDescent="0.2">
      <c r="C904" s="111"/>
      <c r="D904" s="111"/>
    </row>
    <row r="905" spans="3:4" ht="12.75" customHeight="1" x14ac:dyDescent="0.2">
      <c r="C905" s="111"/>
      <c r="D905" s="111"/>
    </row>
    <row r="906" spans="3:4" ht="12.75" customHeight="1" x14ac:dyDescent="0.2">
      <c r="C906" s="111"/>
      <c r="D906" s="111"/>
    </row>
    <row r="907" spans="3:4" ht="12.75" customHeight="1" x14ac:dyDescent="0.2">
      <c r="C907" s="111"/>
      <c r="D907" s="111"/>
    </row>
    <row r="908" spans="3:4" ht="12.75" customHeight="1" x14ac:dyDescent="0.2">
      <c r="C908" s="111"/>
      <c r="D908" s="111"/>
    </row>
    <row r="909" spans="3:4" ht="12.75" customHeight="1" x14ac:dyDescent="0.2">
      <c r="C909" s="111"/>
      <c r="D909" s="111"/>
    </row>
    <row r="910" spans="3:4" ht="12.75" customHeight="1" x14ac:dyDescent="0.2">
      <c r="C910" s="111"/>
      <c r="D910" s="111"/>
    </row>
    <row r="911" spans="3:4" ht="12.75" customHeight="1" x14ac:dyDescent="0.2">
      <c r="C911" s="111"/>
      <c r="D911" s="111"/>
    </row>
    <row r="912" spans="3:4" ht="12.75" customHeight="1" x14ac:dyDescent="0.2">
      <c r="C912" s="111"/>
      <c r="D912" s="111"/>
    </row>
    <row r="913" spans="3:4" ht="12.75" customHeight="1" x14ac:dyDescent="0.2">
      <c r="C913" s="111"/>
      <c r="D913" s="111"/>
    </row>
    <row r="914" spans="3:4" ht="12.75" customHeight="1" x14ac:dyDescent="0.2">
      <c r="C914" s="111"/>
      <c r="D914" s="111"/>
    </row>
    <row r="915" spans="3:4" ht="12.75" customHeight="1" x14ac:dyDescent="0.2">
      <c r="C915" s="111"/>
      <c r="D915" s="111"/>
    </row>
    <row r="916" spans="3:4" ht="12.75" customHeight="1" x14ac:dyDescent="0.2">
      <c r="C916" s="111"/>
      <c r="D916" s="111"/>
    </row>
    <row r="917" spans="3:4" ht="12.75" customHeight="1" x14ac:dyDescent="0.2">
      <c r="C917" s="111"/>
      <c r="D917" s="111"/>
    </row>
    <row r="918" spans="3:4" ht="12.75" customHeight="1" x14ac:dyDescent="0.2">
      <c r="C918" s="111"/>
      <c r="D918" s="111"/>
    </row>
    <row r="919" spans="3:4" ht="12.75" customHeight="1" x14ac:dyDescent="0.2">
      <c r="C919" s="111"/>
      <c r="D919" s="111"/>
    </row>
    <row r="920" spans="3:4" ht="12.75" customHeight="1" x14ac:dyDescent="0.2">
      <c r="C920" s="111"/>
      <c r="D920" s="111"/>
    </row>
    <row r="921" spans="3:4" ht="12.75" customHeight="1" x14ac:dyDescent="0.2">
      <c r="C921" s="111"/>
      <c r="D921" s="111"/>
    </row>
    <row r="922" spans="3:4" ht="12.75" customHeight="1" x14ac:dyDescent="0.2">
      <c r="C922" s="111"/>
      <c r="D922" s="111"/>
    </row>
    <row r="923" spans="3:4" ht="12.75" customHeight="1" x14ac:dyDescent="0.2">
      <c r="C923" s="111"/>
      <c r="D923" s="111"/>
    </row>
    <row r="924" spans="3:4" ht="12.75" customHeight="1" x14ac:dyDescent="0.2">
      <c r="C924" s="111"/>
      <c r="D924" s="111"/>
    </row>
    <row r="925" spans="3:4" ht="12.75" customHeight="1" x14ac:dyDescent="0.2">
      <c r="C925" s="111"/>
      <c r="D925" s="111"/>
    </row>
    <row r="926" spans="3:4" ht="12.75" customHeight="1" x14ac:dyDescent="0.2">
      <c r="C926" s="111"/>
      <c r="D926" s="111"/>
    </row>
    <row r="927" spans="3:4" ht="12.75" customHeight="1" x14ac:dyDescent="0.2">
      <c r="C927" s="111"/>
      <c r="D927" s="111"/>
    </row>
    <row r="928" spans="3:4" ht="12.75" customHeight="1" x14ac:dyDescent="0.2">
      <c r="C928" s="111"/>
      <c r="D928" s="111"/>
    </row>
    <row r="929" spans="3:4" ht="12.75" customHeight="1" x14ac:dyDescent="0.2">
      <c r="C929" s="111"/>
      <c r="D929" s="111"/>
    </row>
    <row r="930" spans="3:4" ht="12.75" customHeight="1" x14ac:dyDescent="0.2">
      <c r="C930" s="111"/>
      <c r="D930" s="111"/>
    </row>
    <row r="931" spans="3:4" ht="12.75" customHeight="1" x14ac:dyDescent="0.2">
      <c r="C931" s="111"/>
      <c r="D931" s="111"/>
    </row>
    <row r="932" spans="3:4" ht="12.75" customHeight="1" x14ac:dyDescent="0.2">
      <c r="C932" s="111"/>
      <c r="D932" s="111"/>
    </row>
    <row r="933" spans="3:4" ht="12.75" customHeight="1" x14ac:dyDescent="0.2">
      <c r="C933" s="111"/>
      <c r="D933" s="111"/>
    </row>
    <row r="934" spans="3:4" ht="12.75" customHeight="1" x14ac:dyDescent="0.2">
      <c r="C934" s="111"/>
      <c r="D934" s="111"/>
    </row>
    <row r="935" spans="3:4" ht="12.75" customHeight="1" x14ac:dyDescent="0.2">
      <c r="C935" s="111"/>
      <c r="D935" s="111"/>
    </row>
    <row r="936" spans="3:4" ht="12.75" customHeight="1" x14ac:dyDescent="0.2">
      <c r="C936" s="111"/>
      <c r="D936" s="111"/>
    </row>
    <row r="937" spans="3:4" ht="12.75" customHeight="1" x14ac:dyDescent="0.2">
      <c r="C937" s="111"/>
      <c r="D937" s="111"/>
    </row>
    <row r="938" spans="3:4" ht="12.75" customHeight="1" x14ac:dyDescent="0.2">
      <c r="C938" s="111"/>
      <c r="D938" s="111"/>
    </row>
    <row r="939" spans="3:4" ht="12.75" customHeight="1" x14ac:dyDescent="0.2">
      <c r="C939" s="111"/>
      <c r="D939" s="111"/>
    </row>
    <row r="940" spans="3:4" ht="12.75" customHeight="1" x14ac:dyDescent="0.2">
      <c r="C940" s="111"/>
      <c r="D940" s="111"/>
    </row>
    <row r="941" spans="3:4" ht="12.75" customHeight="1" x14ac:dyDescent="0.2">
      <c r="C941" s="111"/>
      <c r="D941" s="111"/>
    </row>
    <row r="942" spans="3:4" ht="12.75" customHeight="1" x14ac:dyDescent="0.2">
      <c r="C942" s="111"/>
      <c r="D942" s="111"/>
    </row>
    <row r="943" spans="3:4" ht="12.75" customHeight="1" x14ac:dyDescent="0.2">
      <c r="C943" s="111"/>
      <c r="D943" s="111"/>
    </row>
    <row r="944" spans="3:4" ht="12.75" customHeight="1" x14ac:dyDescent="0.2">
      <c r="C944" s="111"/>
      <c r="D944" s="111"/>
    </row>
    <row r="945" spans="3:4" ht="12.75" customHeight="1" x14ac:dyDescent="0.2">
      <c r="C945" s="111"/>
      <c r="D945" s="111"/>
    </row>
    <row r="946" spans="3:4" ht="12.75" customHeight="1" x14ac:dyDescent="0.2">
      <c r="C946" s="111"/>
      <c r="D946" s="111"/>
    </row>
    <row r="947" spans="3:4" ht="12.75" customHeight="1" x14ac:dyDescent="0.2">
      <c r="C947" s="111"/>
      <c r="D947" s="111"/>
    </row>
    <row r="948" spans="3:4" ht="12.75" customHeight="1" x14ac:dyDescent="0.2">
      <c r="C948" s="111"/>
      <c r="D948" s="111"/>
    </row>
    <row r="949" spans="3:4" ht="12.75" customHeight="1" x14ac:dyDescent="0.2">
      <c r="C949" s="111"/>
      <c r="D949" s="111"/>
    </row>
    <row r="950" spans="3:4" ht="12.75" customHeight="1" x14ac:dyDescent="0.2">
      <c r="C950" s="111"/>
      <c r="D950" s="111"/>
    </row>
    <row r="951" spans="3:4" ht="12.75" customHeight="1" x14ac:dyDescent="0.2">
      <c r="C951" s="111"/>
      <c r="D951" s="111"/>
    </row>
    <row r="952" spans="3:4" ht="12.75" customHeight="1" x14ac:dyDescent="0.2">
      <c r="C952" s="111"/>
      <c r="D952" s="111"/>
    </row>
    <row r="953" spans="3:4" ht="12.75" customHeight="1" x14ac:dyDescent="0.2">
      <c r="C953" s="111"/>
      <c r="D953" s="111"/>
    </row>
    <row r="954" spans="3:4" ht="12.75" customHeight="1" x14ac:dyDescent="0.2">
      <c r="C954" s="111"/>
      <c r="D954" s="111"/>
    </row>
    <row r="955" spans="3:4" ht="12.75" customHeight="1" x14ac:dyDescent="0.2">
      <c r="C955" s="111"/>
      <c r="D955" s="111"/>
    </row>
    <row r="956" spans="3:4" ht="12.75" customHeight="1" x14ac:dyDescent="0.2">
      <c r="C956" s="111"/>
      <c r="D956" s="111"/>
    </row>
    <row r="957" spans="3:4" ht="12.75" customHeight="1" x14ac:dyDescent="0.2">
      <c r="C957" s="111"/>
      <c r="D957" s="111"/>
    </row>
    <row r="958" spans="3:4" ht="12.75" customHeight="1" x14ac:dyDescent="0.2">
      <c r="C958" s="111"/>
      <c r="D958" s="111"/>
    </row>
    <row r="959" spans="3:4" ht="12.75" customHeight="1" x14ac:dyDescent="0.2">
      <c r="C959" s="111"/>
      <c r="D959" s="111"/>
    </row>
    <row r="960" spans="3:4" ht="12.75" customHeight="1" x14ac:dyDescent="0.2">
      <c r="C960" s="111"/>
      <c r="D960" s="111"/>
    </row>
    <row r="961" spans="3:4" ht="12.75" customHeight="1" x14ac:dyDescent="0.2">
      <c r="C961" s="111"/>
      <c r="D961" s="111"/>
    </row>
    <row r="962" spans="3:4" ht="12.75" customHeight="1" x14ac:dyDescent="0.2">
      <c r="C962" s="111"/>
      <c r="D962" s="111"/>
    </row>
    <row r="963" spans="3:4" ht="12.75" customHeight="1" x14ac:dyDescent="0.2">
      <c r="C963" s="111"/>
      <c r="D963" s="111"/>
    </row>
    <row r="964" spans="3:4" ht="12.75" customHeight="1" x14ac:dyDescent="0.2">
      <c r="C964" s="111"/>
      <c r="D964" s="111"/>
    </row>
    <row r="965" spans="3:4" ht="12.75" customHeight="1" x14ac:dyDescent="0.2">
      <c r="C965" s="111"/>
      <c r="D965" s="111"/>
    </row>
    <row r="966" spans="3:4" ht="12.75" customHeight="1" x14ac:dyDescent="0.2">
      <c r="C966" s="111"/>
      <c r="D966" s="111"/>
    </row>
    <row r="967" spans="3:4" ht="12.75" customHeight="1" x14ac:dyDescent="0.2">
      <c r="C967" s="111"/>
      <c r="D967" s="111"/>
    </row>
    <row r="968" spans="3:4" ht="12.75" customHeight="1" x14ac:dyDescent="0.2">
      <c r="C968" s="111"/>
      <c r="D968" s="111"/>
    </row>
    <row r="969" spans="3:4" ht="12.75" customHeight="1" x14ac:dyDescent="0.2">
      <c r="C969" s="111"/>
      <c r="D969" s="111"/>
    </row>
    <row r="970" spans="3:4" ht="12.75" customHeight="1" x14ac:dyDescent="0.2">
      <c r="C970" s="111"/>
      <c r="D970" s="111"/>
    </row>
    <row r="971" spans="3:4" ht="12.75" customHeight="1" x14ac:dyDescent="0.2">
      <c r="C971" s="111"/>
      <c r="D971" s="111"/>
    </row>
    <row r="972" spans="3:4" ht="12.75" customHeight="1" x14ac:dyDescent="0.2">
      <c r="C972" s="111"/>
      <c r="D972" s="111"/>
    </row>
    <row r="973" spans="3:4" ht="12.75" customHeight="1" x14ac:dyDescent="0.2">
      <c r="C973" s="111"/>
      <c r="D973" s="111"/>
    </row>
    <row r="974" spans="3:4" ht="12.75" customHeight="1" x14ac:dyDescent="0.2">
      <c r="C974" s="111"/>
      <c r="D974" s="111"/>
    </row>
    <row r="975" spans="3:4" ht="12.75" customHeight="1" x14ac:dyDescent="0.2">
      <c r="C975" s="111"/>
      <c r="D975" s="111"/>
    </row>
    <row r="976" spans="3:4" ht="12.75" customHeight="1" x14ac:dyDescent="0.2">
      <c r="C976" s="111"/>
      <c r="D976" s="111"/>
    </row>
    <row r="977" spans="3:4" ht="12.75" customHeight="1" x14ac:dyDescent="0.2">
      <c r="C977" s="111"/>
      <c r="D977" s="111"/>
    </row>
    <row r="978" spans="3:4" ht="12.75" customHeight="1" x14ac:dyDescent="0.2">
      <c r="C978" s="111"/>
      <c r="D978" s="111"/>
    </row>
    <row r="979" spans="3:4" ht="12.75" customHeight="1" x14ac:dyDescent="0.2">
      <c r="C979" s="111"/>
      <c r="D979" s="111"/>
    </row>
    <row r="980" spans="3:4" ht="12.75" customHeight="1" x14ac:dyDescent="0.2">
      <c r="C980" s="111"/>
      <c r="D980" s="111"/>
    </row>
    <row r="981" spans="3:4" ht="12.75" customHeight="1" x14ac:dyDescent="0.2">
      <c r="C981" s="111"/>
      <c r="D981" s="111"/>
    </row>
    <row r="982" spans="3:4" ht="12.75" customHeight="1" x14ac:dyDescent="0.2">
      <c r="C982" s="111"/>
      <c r="D982" s="111"/>
    </row>
    <row r="983" spans="3:4" ht="12.75" customHeight="1" x14ac:dyDescent="0.2">
      <c r="C983" s="111"/>
      <c r="D983" s="111"/>
    </row>
    <row r="984" spans="3:4" ht="12.75" customHeight="1" x14ac:dyDescent="0.2">
      <c r="C984" s="111"/>
      <c r="D984" s="111"/>
    </row>
    <row r="985" spans="3:4" ht="12.75" customHeight="1" x14ac:dyDescent="0.2">
      <c r="C985" s="111"/>
      <c r="D985" s="111"/>
    </row>
    <row r="986" spans="3:4" ht="12.75" customHeight="1" x14ac:dyDescent="0.2">
      <c r="C986" s="111"/>
      <c r="D986" s="111"/>
    </row>
    <row r="987" spans="3:4" ht="12.75" customHeight="1" x14ac:dyDescent="0.2">
      <c r="C987" s="111"/>
      <c r="D987" s="111"/>
    </row>
    <row r="988" spans="3:4" ht="12.75" customHeight="1" x14ac:dyDescent="0.2">
      <c r="C988" s="111"/>
      <c r="D988" s="111"/>
    </row>
    <row r="989" spans="3:4" ht="12.75" customHeight="1" x14ac:dyDescent="0.2">
      <c r="C989" s="111"/>
      <c r="D989" s="111"/>
    </row>
    <row r="990" spans="3:4" ht="12.75" customHeight="1" x14ac:dyDescent="0.2">
      <c r="C990" s="111"/>
      <c r="D990" s="111"/>
    </row>
    <row r="991" spans="3:4" ht="12.75" customHeight="1" x14ac:dyDescent="0.2">
      <c r="C991" s="111"/>
      <c r="D991" s="111"/>
    </row>
    <row r="992" spans="3:4" ht="12.75" customHeight="1" x14ac:dyDescent="0.2">
      <c r="C992" s="111"/>
      <c r="D992" s="111"/>
    </row>
    <row r="993" spans="3:4" ht="12.75" customHeight="1" x14ac:dyDescent="0.2">
      <c r="C993" s="111"/>
      <c r="D993" s="111"/>
    </row>
    <row r="994" spans="3:4" ht="12.75" customHeight="1" x14ac:dyDescent="0.2">
      <c r="C994" s="111"/>
      <c r="D994" s="111"/>
    </row>
    <row r="995" spans="3:4" ht="12.75" customHeight="1" x14ac:dyDescent="0.2">
      <c r="C995" s="111"/>
      <c r="D995" s="111"/>
    </row>
    <row r="996" spans="3:4" ht="12.75" customHeight="1" x14ac:dyDescent="0.2">
      <c r="C996" s="111"/>
      <c r="D996" s="111"/>
    </row>
    <row r="997" spans="3:4" ht="12.75" customHeight="1" x14ac:dyDescent="0.2">
      <c r="C997" s="111"/>
      <c r="D997" s="111"/>
    </row>
    <row r="998" spans="3:4" ht="12.75" customHeight="1" x14ac:dyDescent="0.2">
      <c r="C998" s="111"/>
      <c r="D998" s="111"/>
    </row>
    <row r="999" spans="3:4" ht="12.75" customHeight="1" x14ac:dyDescent="0.2">
      <c r="C999" s="111"/>
      <c r="D999" s="111"/>
    </row>
    <row r="1000" spans="3:4" ht="12.75" customHeight="1" x14ac:dyDescent="0.2">
      <c r="C1000" s="111"/>
      <c r="D1000" s="111"/>
    </row>
  </sheetData>
  <sheetProtection algorithmName="SHA-512" hashValue="4BXbrWut9j0fIhssPMyWc6ugxI/tUHROr1gzyFUO+WWaDWprpKhRGcskheDcrtWX4i9fFXoFNDCZyA+ZfDOGsg==" saltValue="j9sinte8KpagCFcnrIRrgA==" spinCount="100000" sheet="1"/>
  <mergeCells count="13">
    <mergeCell ref="E25:G25"/>
    <mergeCell ref="A7:B7"/>
    <mergeCell ref="A9:D9"/>
    <mergeCell ref="L11:M11"/>
    <mergeCell ref="B17:G17"/>
    <mergeCell ref="B20:J21"/>
    <mergeCell ref="E24:F24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1AAB-4917-4E9E-978E-758BAF65AB94}">
  <dimension ref="A1:AA997"/>
  <sheetViews>
    <sheetView topLeftCell="A31" workbookViewId="0">
      <selection activeCell="I40" sqref="I40"/>
    </sheetView>
  </sheetViews>
  <sheetFormatPr defaultColWidth="14.42578125" defaultRowHeight="15" customHeight="1" x14ac:dyDescent="0.2"/>
  <cols>
    <col min="1" max="1" width="4.28515625" style="2" customWidth="1"/>
    <col min="2" max="2" width="39.5703125" style="2" customWidth="1"/>
    <col min="3" max="3" width="12.140625" style="2" customWidth="1"/>
    <col min="4" max="4" width="7.140625" style="2" customWidth="1"/>
    <col min="5" max="5" width="9.85546875" style="2" customWidth="1"/>
    <col min="6" max="6" width="5.140625" style="2" customWidth="1"/>
    <col min="7" max="7" width="9.42578125" style="2" customWidth="1"/>
    <col min="8" max="8" width="12.5703125" style="2" customWidth="1"/>
    <col min="9" max="9" width="14" style="2" customWidth="1"/>
    <col min="10" max="10" width="24" style="2" customWidth="1"/>
    <col min="11" max="11" width="15.28515625" style="2" customWidth="1"/>
    <col min="12" max="12" width="9.28515625" style="2" customWidth="1"/>
    <col min="13" max="27" width="8" style="2" customWidth="1"/>
    <col min="28" max="256" width="14.42578125" style="2"/>
    <col min="257" max="257" width="4.28515625" style="2" customWidth="1"/>
    <col min="258" max="258" width="39.5703125" style="2" customWidth="1"/>
    <col min="259" max="259" width="12.140625" style="2" customWidth="1"/>
    <col min="260" max="260" width="7.140625" style="2" customWidth="1"/>
    <col min="261" max="261" width="9.85546875" style="2" customWidth="1"/>
    <col min="262" max="262" width="5.140625" style="2" customWidth="1"/>
    <col min="263" max="263" width="9.42578125" style="2" customWidth="1"/>
    <col min="264" max="264" width="12.5703125" style="2" customWidth="1"/>
    <col min="265" max="265" width="14" style="2" customWidth="1"/>
    <col min="266" max="266" width="24" style="2" customWidth="1"/>
    <col min="267" max="267" width="15.28515625" style="2" customWidth="1"/>
    <col min="268" max="268" width="9.28515625" style="2" customWidth="1"/>
    <col min="269" max="283" width="8" style="2" customWidth="1"/>
    <col min="284" max="512" width="14.42578125" style="2"/>
    <col min="513" max="513" width="4.28515625" style="2" customWidth="1"/>
    <col min="514" max="514" width="39.5703125" style="2" customWidth="1"/>
    <col min="515" max="515" width="12.140625" style="2" customWidth="1"/>
    <col min="516" max="516" width="7.140625" style="2" customWidth="1"/>
    <col min="517" max="517" width="9.85546875" style="2" customWidth="1"/>
    <col min="518" max="518" width="5.140625" style="2" customWidth="1"/>
    <col min="519" max="519" width="9.42578125" style="2" customWidth="1"/>
    <col min="520" max="520" width="12.5703125" style="2" customWidth="1"/>
    <col min="521" max="521" width="14" style="2" customWidth="1"/>
    <col min="522" max="522" width="24" style="2" customWidth="1"/>
    <col min="523" max="523" width="15.28515625" style="2" customWidth="1"/>
    <col min="524" max="524" width="9.28515625" style="2" customWidth="1"/>
    <col min="525" max="539" width="8" style="2" customWidth="1"/>
    <col min="540" max="768" width="14.42578125" style="2"/>
    <col min="769" max="769" width="4.28515625" style="2" customWidth="1"/>
    <col min="770" max="770" width="39.5703125" style="2" customWidth="1"/>
    <col min="771" max="771" width="12.140625" style="2" customWidth="1"/>
    <col min="772" max="772" width="7.140625" style="2" customWidth="1"/>
    <col min="773" max="773" width="9.85546875" style="2" customWidth="1"/>
    <col min="774" max="774" width="5.140625" style="2" customWidth="1"/>
    <col min="775" max="775" width="9.42578125" style="2" customWidth="1"/>
    <col min="776" max="776" width="12.5703125" style="2" customWidth="1"/>
    <col min="777" max="777" width="14" style="2" customWidth="1"/>
    <col min="778" max="778" width="24" style="2" customWidth="1"/>
    <col min="779" max="779" width="15.28515625" style="2" customWidth="1"/>
    <col min="780" max="780" width="9.28515625" style="2" customWidth="1"/>
    <col min="781" max="795" width="8" style="2" customWidth="1"/>
    <col min="796" max="1024" width="14.42578125" style="2"/>
    <col min="1025" max="1025" width="4.28515625" style="2" customWidth="1"/>
    <col min="1026" max="1026" width="39.5703125" style="2" customWidth="1"/>
    <col min="1027" max="1027" width="12.140625" style="2" customWidth="1"/>
    <col min="1028" max="1028" width="7.140625" style="2" customWidth="1"/>
    <col min="1029" max="1029" width="9.85546875" style="2" customWidth="1"/>
    <col min="1030" max="1030" width="5.140625" style="2" customWidth="1"/>
    <col min="1031" max="1031" width="9.42578125" style="2" customWidth="1"/>
    <col min="1032" max="1032" width="12.5703125" style="2" customWidth="1"/>
    <col min="1033" max="1033" width="14" style="2" customWidth="1"/>
    <col min="1034" max="1034" width="24" style="2" customWidth="1"/>
    <col min="1035" max="1035" width="15.28515625" style="2" customWidth="1"/>
    <col min="1036" max="1036" width="9.28515625" style="2" customWidth="1"/>
    <col min="1037" max="1051" width="8" style="2" customWidth="1"/>
    <col min="1052" max="1280" width="14.42578125" style="2"/>
    <col min="1281" max="1281" width="4.28515625" style="2" customWidth="1"/>
    <col min="1282" max="1282" width="39.5703125" style="2" customWidth="1"/>
    <col min="1283" max="1283" width="12.140625" style="2" customWidth="1"/>
    <col min="1284" max="1284" width="7.140625" style="2" customWidth="1"/>
    <col min="1285" max="1285" width="9.85546875" style="2" customWidth="1"/>
    <col min="1286" max="1286" width="5.140625" style="2" customWidth="1"/>
    <col min="1287" max="1287" width="9.42578125" style="2" customWidth="1"/>
    <col min="1288" max="1288" width="12.5703125" style="2" customWidth="1"/>
    <col min="1289" max="1289" width="14" style="2" customWidth="1"/>
    <col min="1290" max="1290" width="24" style="2" customWidth="1"/>
    <col min="1291" max="1291" width="15.28515625" style="2" customWidth="1"/>
    <col min="1292" max="1292" width="9.28515625" style="2" customWidth="1"/>
    <col min="1293" max="1307" width="8" style="2" customWidth="1"/>
    <col min="1308" max="1536" width="14.42578125" style="2"/>
    <col min="1537" max="1537" width="4.28515625" style="2" customWidth="1"/>
    <col min="1538" max="1538" width="39.5703125" style="2" customWidth="1"/>
    <col min="1539" max="1539" width="12.140625" style="2" customWidth="1"/>
    <col min="1540" max="1540" width="7.140625" style="2" customWidth="1"/>
    <col min="1541" max="1541" width="9.85546875" style="2" customWidth="1"/>
    <col min="1542" max="1542" width="5.140625" style="2" customWidth="1"/>
    <col min="1543" max="1543" width="9.42578125" style="2" customWidth="1"/>
    <col min="1544" max="1544" width="12.5703125" style="2" customWidth="1"/>
    <col min="1545" max="1545" width="14" style="2" customWidth="1"/>
    <col min="1546" max="1546" width="24" style="2" customWidth="1"/>
    <col min="1547" max="1547" width="15.28515625" style="2" customWidth="1"/>
    <col min="1548" max="1548" width="9.28515625" style="2" customWidth="1"/>
    <col min="1549" max="1563" width="8" style="2" customWidth="1"/>
    <col min="1564" max="1792" width="14.42578125" style="2"/>
    <col min="1793" max="1793" width="4.28515625" style="2" customWidth="1"/>
    <col min="1794" max="1794" width="39.5703125" style="2" customWidth="1"/>
    <col min="1795" max="1795" width="12.140625" style="2" customWidth="1"/>
    <col min="1796" max="1796" width="7.140625" style="2" customWidth="1"/>
    <col min="1797" max="1797" width="9.85546875" style="2" customWidth="1"/>
    <col min="1798" max="1798" width="5.140625" style="2" customWidth="1"/>
    <col min="1799" max="1799" width="9.42578125" style="2" customWidth="1"/>
    <col min="1800" max="1800" width="12.5703125" style="2" customWidth="1"/>
    <col min="1801" max="1801" width="14" style="2" customWidth="1"/>
    <col min="1802" max="1802" width="24" style="2" customWidth="1"/>
    <col min="1803" max="1803" width="15.28515625" style="2" customWidth="1"/>
    <col min="1804" max="1804" width="9.28515625" style="2" customWidth="1"/>
    <col min="1805" max="1819" width="8" style="2" customWidth="1"/>
    <col min="1820" max="2048" width="14.42578125" style="2"/>
    <col min="2049" max="2049" width="4.28515625" style="2" customWidth="1"/>
    <col min="2050" max="2050" width="39.5703125" style="2" customWidth="1"/>
    <col min="2051" max="2051" width="12.140625" style="2" customWidth="1"/>
    <col min="2052" max="2052" width="7.140625" style="2" customWidth="1"/>
    <col min="2053" max="2053" width="9.85546875" style="2" customWidth="1"/>
    <col min="2054" max="2054" width="5.140625" style="2" customWidth="1"/>
    <col min="2055" max="2055" width="9.42578125" style="2" customWidth="1"/>
    <col min="2056" max="2056" width="12.5703125" style="2" customWidth="1"/>
    <col min="2057" max="2057" width="14" style="2" customWidth="1"/>
    <col min="2058" max="2058" width="24" style="2" customWidth="1"/>
    <col min="2059" max="2059" width="15.28515625" style="2" customWidth="1"/>
    <col min="2060" max="2060" width="9.28515625" style="2" customWidth="1"/>
    <col min="2061" max="2075" width="8" style="2" customWidth="1"/>
    <col min="2076" max="2304" width="14.42578125" style="2"/>
    <col min="2305" max="2305" width="4.28515625" style="2" customWidth="1"/>
    <col min="2306" max="2306" width="39.5703125" style="2" customWidth="1"/>
    <col min="2307" max="2307" width="12.140625" style="2" customWidth="1"/>
    <col min="2308" max="2308" width="7.140625" style="2" customWidth="1"/>
    <col min="2309" max="2309" width="9.85546875" style="2" customWidth="1"/>
    <col min="2310" max="2310" width="5.140625" style="2" customWidth="1"/>
    <col min="2311" max="2311" width="9.42578125" style="2" customWidth="1"/>
    <col min="2312" max="2312" width="12.5703125" style="2" customWidth="1"/>
    <col min="2313" max="2313" width="14" style="2" customWidth="1"/>
    <col min="2314" max="2314" width="24" style="2" customWidth="1"/>
    <col min="2315" max="2315" width="15.28515625" style="2" customWidth="1"/>
    <col min="2316" max="2316" width="9.28515625" style="2" customWidth="1"/>
    <col min="2317" max="2331" width="8" style="2" customWidth="1"/>
    <col min="2332" max="2560" width="14.42578125" style="2"/>
    <col min="2561" max="2561" width="4.28515625" style="2" customWidth="1"/>
    <col min="2562" max="2562" width="39.5703125" style="2" customWidth="1"/>
    <col min="2563" max="2563" width="12.140625" style="2" customWidth="1"/>
    <col min="2564" max="2564" width="7.140625" style="2" customWidth="1"/>
    <col min="2565" max="2565" width="9.85546875" style="2" customWidth="1"/>
    <col min="2566" max="2566" width="5.140625" style="2" customWidth="1"/>
    <col min="2567" max="2567" width="9.42578125" style="2" customWidth="1"/>
    <col min="2568" max="2568" width="12.5703125" style="2" customWidth="1"/>
    <col min="2569" max="2569" width="14" style="2" customWidth="1"/>
    <col min="2570" max="2570" width="24" style="2" customWidth="1"/>
    <col min="2571" max="2571" width="15.28515625" style="2" customWidth="1"/>
    <col min="2572" max="2572" width="9.28515625" style="2" customWidth="1"/>
    <col min="2573" max="2587" width="8" style="2" customWidth="1"/>
    <col min="2588" max="2816" width="14.42578125" style="2"/>
    <col min="2817" max="2817" width="4.28515625" style="2" customWidth="1"/>
    <col min="2818" max="2818" width="39.5703125" style="2" customWidth="1"/>
    <col min="2819" max="2819" width="12.140625" style="2" customWidth="1"/>
    <col min="2820" max="2820" width="7.140625" style="2" customWidth="1"/>
    <col min="2821" max="2821" width="9.85546875" style="2" customWidth="1"/>
    <col min="2822" max="2822" width="5.140625" style="2" customWidth="1"/>
    <col min="2823" max="2823" width="9.42578125" style="2" customWidth="1"/>
    <col min="2824" max="2824" width="12.5703125" style="2" customWidth="1"/>
    <col min="2825" max="2825" width="14" style="2" customWidth="1"/>
    <col min="2826" max="2826" width="24" style="2" customWidth="1"/>
    <col min="2827" max="2827" width="15.28515625" style="2" customWidth="1"/>
    <col min="2828" max="2828" width="9.28515625" style="2" customWidth="1"/>
    <col min="2829" max="2843" width="8" style="2" customWidth="1"/>
    <col min="2844" max="3072" width="14.42578125" style="2"/>
    <col min="3073" max="3073" width="4.28515625" style="2" customWidth="1"/>
    <col min="3074" max="3074" width="39.5703125" style="2" customWidth="1"/>
    <col min="3075" max="3075" width="12.140625" style="2" customWidth="1"/>
    <col min="3076" max="3076" width="7.140625" style="2" customWidth="1"/>
    <col min="3077" max="3077" width="9.85546875" style="2" customWidth="1"/>
    <col min="3078" max="3078" width="5.140625" style="2" customWidth="1"/>
    <col min="3079" max="3079" width="9.42578125" style="2" customWidth="1"/>
    <col min="3080" max="3080" width="12.5703125" style="2" customWidth="1"/>
    <col min="3081" max="3081" width="14" style="2" customWidth="1"/>
    <col min="3082" max="3082" width="24" style="2" customWidth="1"/>
    <col min="3083" max="3083" width="15.28515625" style="2" customWidth="1"/>
    <col min="3084" max="3084" width="9.28515625" style="2" customWidth="1"/>
    <col min="3085" max="3099" width="8" style="2" customWidth="1"/>
    <col min="3100" max="3328" width="14.42578125" style="2"/>
    <col min="3329" max="3329" width="4.28515625" style="2" customWidth="1"/>
    <col min="3330" max="3330" width="39.5703125" style="2" customWidth="1"/>
    <col min="3331" max="3331" width="12.140625" style="2" customWidth="1"/>
    <col min="3332" max="3332" width="7.140625" style="2" customWidth="1"/>
    <col min="3333" max="3333" width="9.85546875" style="2" customWidth="1"/>
    <col min="3334" max="3334" width="5.140625" style="2" customWidth="1"/>
    <col min="3335" max="3335" width="9.42578125" style="2" customWidth="1"/>
    <col min="3336" max="3336" width="12.5703125" style="2" customWidth="1"/>
    <col min="3337" max="3337" width="14" style="2" customWidth="1"/>
    <col min="3338" max="3338" width="24" style="2" customWidth="1"/>
    <col min="3339" max="3339" width="15.28515625" style="2" customWidth="1"/>
    <col min="3340" max="3340" width="9.28515625" style="2" customWidth="1"/>
    <col min="3341" max="3355" width="8" style="2" customWidth="1"/>
    <col min="3356" max="3584" width="14.42578125" style="2"/>
    <col min="3585" max="3585" width="4.28515625" style="2" customWidth="1"/>
    <col min="3586" max="3586" width="39.5703125" style="2" customWidth="1"/>
    <col min="3587" max="3587" width="12.140625" style="2" customWidth="1"/>
    <col min="3588" max="3588" width="7.140625" style="2" customWidth="1"/>
    <col min="3589" max="3589" width="9.85546875" style="2" customWidth="1"/>
    <col min="3590" max="3590" width="5.140625" style="2" customWidth="1"/>
    <col min="3591" max="3591" width="9.42578125" style="2" customWidth="1"/>
    <col min="3592" max="3592" width="12.5703125" style="2" customWidth="1"/>
    <col min="3593" max="3593" width="14" style="2" customWidth="1"/>
    <col min="3594" max="3594" width="24" style="2" customWidth="1"/>
    <col min="3595" max="3595" width="15.28515625" style="2" customWidth="1"/>
    <col min="3596" max="3596" width="9.28515625" style="2" customWidth="1"/>
    <col min="3597" max="3611" width="8" style="2" customWidth="1"/>
    <col min="3612" max="3840" width="14.42578125" style="2"/>
    <col min="3841" max="3841" width="4.28515625" style="2" customWidth="1"/>
    <col min="3842" max="3842" width="39.5703125" style="2" customWidth="1"/>
    <col min="3843" max="3843" width="12.140625" style="2" customWidth="1"/>
    <col min="3844" max="3844" width="7.140625" style="2" customWidth="1"/>
    <col min="3845" max="3845" width="9.85546875" style="2" customWidth="1"/>
    <col min="3846" max="3846" width="5.140625" style="2" customWidth="1"/>
    <col min="3847" max="3847" width="9.42578125" style="2" customWidth="1"/>
    <col min="3848" max="3848" width="12.5703125" style="2" customWidth="1"/>
    <col min="3849" max="3849" width="14" style="2" customWidth="1"/>
    <col min="3850" max="3850" width="24" style="2" customWidth="1"/>
    <col min="3851" max="3851" width="15.28515625" style="2" customWidth="1"/>
    <col min="3852" max="3852" width="9.28515625" style="2" customWidth="1"/>
    <col min="3853" max="3867" width="8" style="2" customWidth="1"/>
    <col min="3868" max="4096" width="14.42578125" style="2"/>
    <col min="4097" max="4097" width="4.28515625" style="2" customWidth="1"/>
    <col min="4098" max="4098" width="39.5703125" style="2" customWidth="1"/>
    <col min="4099" max="4099" width="12.140625" style="2" customWidth="1"/>
    <col min="4100" max="4100" width="7.140625" style="2" customWidth="1"/>
    <col min="4101" max="4101" width="9.85546875" style="2" customWidth="1"/>
    <col min="4102" max="4102" width="5.140625" style="2" customWidth="1"/>
    <col min="4103" max="4103" width="9.42578125" style="2" customWidth="1"/>
    <col min="4104" max="4104" width="12.5703125" style="2" customWidth="1"/>
    <col min="4105" max="4105" width="14" style="2" customWidth="1"/>
    <col min="4106" max="4106" width="24" style="2" customWidth="1"/>
    <col min="4107" max="4107" width="15.28515625" style="2" customWidth="1"/>
    <col min="4108" max="4108" width="9.28515625" style="2" customWidth="1"/>
    <col min="4109" max="4123" width="8" style="2" customWidth="1"/>
    <col min="4124" max="4352" width="14.42578125" style="2"/>
    <col min="4353" max="4353" width="4.28515625" style="2" customWidth="1"/>
    <col min="4354" max="4354" width="39.5703125" style="2" customWidth="1"/>
    <col min="4355" max="4355" width="12.140625" style="2" customWidth="1"/>
    <col min="4356" max="4356" width="7.140625" style="2" customWidth="1"/>
    <col min="4357" max="4357" width="9.85546875" style="2" customWidth="1"/>
    <col min="4358" max="4358" width="5.140625" style="2" customWidth="1"/>
    <col min="4359" max="4359" width="9.42578125" style="2" customWidth="1"/>
    <col min="4360" max="4360" width="12.5703125" style="2" customWidth="1"/>
    <col min="4361" max="4361" width="14" style="2" customWidth="1"/>
    <col min="4362" max="4362" width="24" style="2" customWidth="1"/>
    <col min="4363" max="4363" width="15.28515625" style="2" customWidth="1"/>
    <col min="4364" max="4364" width="9.28515625" style="2" customWidth="1"/>
    <col min="4365" max="4379" width="8" style="2" customWidth="1"/>
    <col min="4380" max="4608" width="14.42578125" style="2"/>
    <col min="4609" max="4609" width="4.28515625" style="2" customWidth="1"/>
    <col min="4610" max="4610" width="39.5703125" style="2" customWidth="1"/>
    <col min="4611" max="4611" width="12.140625" style="2" customWidth="1"/>
    <col min="4612" max="4612" width="7.140625" style="2" customWidth="1"/>
    <col min="4613" max="4613" width="9.85546875" style="2" customWidth="1"/>
    <col min="4614" max="4614" width="5.140625" style="2" customWidth="1"/>
    <col min="4615" max="4615" width="9.42578125" style="2" customWidth="1"/>
    <col min="4616" max="4616" width="12.5703125" style="2" customWidth="1"/>
    <col min="4617" max="4617" width="14" style="2" customWidth="1"/>
    <col min="4618" max="4618" width="24" style="2" customWidth="1"/>
    <col min="4619" max="4619" width="15.28515625" style="2" customWidth="1"/>
    <col min="4620" max="4620" width="9.28515625" style="2" customWidth="1"/>
    <col min="4621" max="4635" width="8" style="2" customWidth="1"/>
    <col min="4636" max="4864" width="14.42578125" style="2"/>
    <col min="4865" max="4865" width="4.28515625" style="2" customWidth="1"/>
    <col min="4866" max="4866" width="39.5703125" style="2" customWidth="1"/>
    <col min="4867" max="4867" width="12.140625" style="2" customWidth="1"/>
    <col min="4868" max="4868" width="7.140625" style="2" customWidth="1"/>
    <col min="4869" max="4869" width="9.85546875" style="2" customWidth="1"/>
    <col min="4870" max="4870" width="5.140625" style="2" customWidth="1"/>
    <col min="4871" max="4871" width="9.42578125" style="2" customWidth="1"/>
    <col min="4872" max="4872" width="12.5703125" style="2" customWidth="1"/>
    <col min="4873" max="4873" width="14" style="2" customWidth="1"/>
    <col min="4874" max="4874" width="24" style="2" customWidth="1"/>
    <col min="4875" max="4875" width="15.28515625" style="2" customWidth="1"/>
    <col min="4876" max="4876" width="9.28515625" style="2" customWidth="1"/>
    <col min="4877" max="4891" width="8" style="2" customWidth="1"/>
    <col min="4892" max="5120" width="14.42578125" style="2"/>
    <col min="5121" max="5121" width="4.28515625" style="2" customWidth="1"/>
    <col min="5122" max="5122" width="39.5703125" style="2" customWidth="1"/>
    <col min="5123" max="5123" width="12.140625" style="2" customWidth="1"/>
    <col min="5124" max="5124" width="7.140625" style="2" customWidth="1"/>
    <col min="5125" max="5125" width="9.85546875" style="2" customWidth="1"/>
    <col min="5126" max="5126" width="5.140625" style="2" customWidth="1"/>
    <col min="5127" max="5127" width="9.42578125" style="2" customWidth="1"/>
    <col min="5128" max="5128" width="12.5703125" style="2" customWidth="1"/>
    <col min="5129" max="5129" width="14" style="2" customWidth="1"/>
    <col min="5130" max="5130" width="24" style="2" customWidth="1"/>
    <col min="5131" max="5131" width="15.28515625" style="2" customWidth="1"/>
    <col min="5132" max="5132" width="9.28515625" style="2" customWidth="1"/>
    <col min="5133" max="5147" width="8" style="2" customWidth="1"/>
    <col min="5148" max="5376" width="14.42578125" style="2"/>
    <col min="5377" max="5377" width="4.28515625" style="2" customWidth="1"/>
    <col min="5378" max="5378" width="39.5703125" style="2" customWidth="1"/>
    <col min="5379" max="5379" width="12.140625" style="2" customWidth="1"/>
    <col min="5380" max="5380" width="7.140625" style="2" customWidth="1"/>
    <col min="5381" max="5381" width="9.85546875" style="2" customWidth="1"/>
    <col min="5382" max="5382" width="5.140625" style="2" customWidth="1"/>
    <col min="5383" max="5383" width="9.42578125" style="2" customWidth="1"/>
    <col min="5384" max="5384" width="12.5703125" style="2" customWidth="1"/>
    <col min="5385" max="5385" width="14" style="2" customWidth="1"/>
    <col min="5386" max="5386" width="24" style="2" customWidth="1"/>
    <col min="5387" max="5387" width="15.28515625" style="2" customWidth="1"/>
    <col min="5388" max="5388" width="9.28515625" style="2" customWidth="1"/>
    <col min="5389" max="5403" width="8" style="2" customWidth="1"/>
    <col min="5404" max="5632" width="14.42578125" style="2"/>
    <col min="5633" max="5633" width="4.28515625" style="2" customWidth="1"/>
    <col min="5634" max="5634" width="39.5703125" style="2" customWidth="1"/>
    <col min="5635" max="5635" width="12.140625" style="2" customWidth="1"/>
    <col min="5636" max="5636" width="7.140625" style="2" customWidth="1"/>
    <col min="5637" max="5637" width="9.85546875" style="2" customWidth="1"/>
    <col min="5638" max="5638" width="5.140625" style="2" customWidth="1"/>
    <col min="5639" max="5639" width="9.42578125" style="2" customWidth="1"/>
    <col min="5640" max="5640" width="12.5703125" style="2" customWidth="1"/>
    <col min="5641" max="5641" width="14" style="2" customWidth="1"/>
    <col min="5642" max="5642" width="24" style="2" customWidth="1"/>
    <col min="5643" max="5643" width="15.28515625" style="2" customWidth="1"/>
    <col min="5644" max="5644" width="9.28515625" style="2" customWidth="1"/>
    <col min="5645" max="5659" width="8" style="2" customWidth="1"/>
    <col min="5660" max="5888" width="14.42578125" style="2"/>
    <col min="5889" max="5889" width="4.28515625" style="2" customWidth="1"/>
    <col min="5890" max="5890" width="39.5703125" style="2" customWidth="1"/>
    <col min="5891" max="5891" width="12.140625" style="2" customWidth="1"/>
    <col min="5892" max="5892" width="7.140625" style="2" customWidth="1"/>
    <col min="5893" max="5893" width="9.85546875" style="2" customWidth="1"/>
    <col min="5894" max="5894" width="5.140625" style="2" customWidth="1"/>
    <col min="5895" max="5895" width="9.42578125" style="2" customWidth="1"/>
    <col min="5896" max="5896" width="12.5703125" style="2" customWidth="1"/>
    <col min="5897" max="5897" width="14" style="2" customWidth="1"/>
    <col min="5898" max="5898" width="24" style="2" customWidth="1"/>
    <col min="5899" max="5899" width="15.28515625" style="2" customWidth="1"/>
    <col min="5900" max="5900" width="9.28515625" style="2" customWidth="1"/>
    <col min="5901" max="5915" width="8" style="2" customWidth="1"/>
    <col min="5916" max="6144" width="14.42578125" style="2"/>
    <col min="6145" max="6145" width="4.28515625" style="2" customWidth="1"/>
    <col min="6146" max="6146" width="39.5703125" style="2" customWidth="1"/>
    <col min="6147" max="6147" width="12.140625" style="2" customWidth="1"/>
    <col min="6148" max="6148" width="7.140625" style="2" customWidth="1"/>
    <col min="6149" max="6149" width="9.85546875" style="2" customWidth="1"/>
    <col min="6150" max="6150" width="5.140625" style="2" customWidth="1"/>
    <col min="6151" max="6151" width="9.42578125" style="2" customWidth="1"/>
    <col min="6152" max="6152" width="12.5703125" style="2" customWidth="1"/>
    <col min="6153" max="6153" width="14" style="2" customWidth="1"/>
    <col min="6154" max="6154" width="24" style="2" customWidth="1"/>
    <col min="6155" max="6155" width="15.28515625" style="2" customWidth="1"/>
    <col min="6156" max="6156" width="9.28515625" style="2" customWidth="1"/>
    <col min="6157" max="6171" width="8" style="2" customWidth="1"/>
    <col min="6172" max="6400" width="14.42578125" style="2"/>
    <col min="6401" max="6401" width="4.28515625" style="2" customWidth="1"/>
    <col min="6402" max="6402" width="39.5703125" style="2" customWidth="1"/>
    <col min="6403" max="6403" width="12.140625" style="2" customWidth="1"/>
    <col min="6404" max="6404" width="7.140625" style="2" customWidth="1"/>
    <col min="6405" max="6405" width="9.85546875" style="2" customWidth="1"/>
    <col min="6406" max="6406" width="5.140625" style="2" customWidth="1"/>
    <col min="6407" max="6407" width="9.42578125" style="2" customWidth="1"/>
    <col min="6408" max="6408" width="12.5703125" style="2" customWidth="1"/>
    <col min="6409" max="6409" width="14" style="2" customWidth="1"/>
    <col min="6410" max="6410" width="24" style="2" customWidth="1"/>
    <col min="6411" max="6411" width="15.28515625" style="2" customWidth="1"/>
    <col min="6412" max="6412" width="9.28515625" style="2" customWidth="1"/>
    <col min="6413" max="6427" width="8" style="2" customWidth="1"/>
    <col min="6428" max="6656" width="14.42578125" style="2"/>
    <col min="6657" max="6657" width="4.28515625" style="2" customWidth="1"/>
    <col min="6658" max="6658" width="39.5703125" style="2" customWidth="1"/>
    <col min="6659" max="6659" width="12.140625" style="2" customWidth="1"/>
    <col min="6660" max="6660" width="7.140625" style="2" customWidth="1"/>
    <col min="6661" max="6661" width="9.85546875" style="2" customWidth="1"/>
    <col min="6662" max="6662" width="5.140625" style="2" customWidth="1"/>
    <col min="6663" max="6663" width="9.42578125" style="2" customWidth="1"/>
    <col min="6664" max="6664" width="12.5703125" style="2" customWidth="1"/>
    <col min="6665" max="6665" width="14" style="2" customWidth="1"/>
    <col min="6666" max="6666" width="24" style="2" customWidth="1"/>
    <col min="6667" max="6667" width="15.28515625" style="2" customWidth="1"/>
    <col min="6668" max="6668" width="9.28515625" style="2" customWidth="1"/>
    <col min="6669" max="6683" width="8" style="2" customWidth="1"/>
    <col min="6684" max="6912" width="14.42578125" style="2"/>
    <col min="6913" max="6913" width="4.28515625" style="2" customWidth="1"/>
    <col min="6914" max="6914" width="39.5703125" style="2" customWidth="1"/>
    <col min="6915" max="6915" width="12.140625" style="2" customWidth="1"/>
    <col min="6916" max="6916" width="7.140625" style="2" customWidth="1"/>
    <col min="6917" max="6917" width="9.85546875" style="2" customWidth="1"/>
    <col min="6918" max="6918" width="5.140625" style="2" customWidth="1"/>
    <col min="6919" max="6919" width="9.42578125" style="2" customWidth="1"/>
    <col min="6920" max="6920" width="12.5703125" style="2" customWidth="1"/>
    <col min="6921" max="6921" width="14" style="2" customWidth="1"/>
    <col min="6922" max="6922" width="24" style="2" customWidth="1"/>
    <col min="6923" max="6923" width="15.28515625" style="2" customWidth="1"/>
    <col min="6924" max="6924" width="9.28515625" style="2" customWidth="1"/>
    <col min="6925" max="6939" width="8" style="2" customWidth="1"/>
    <col min="6940" max="7168" width="14.42578125" style="2"/>
    <col min="7169" max="7169" width="4.28515625" style="2" customWidth="1"/>
    <col min="7170" max="7170" width="39.5703125" style="2" customWidth="1"/>
    <col min="7171" max="7171" width="12.140625" style="2" customWidth="1"/>
    <col min="7172" max="7172" width="7.140625" style="2" customWidth="1"/>
    <col min="7173" max="7173" width="9.85546875" style="2" customWidth="1"/>
    <col min="7174" max="7174" width="5.140625" style="2" customWidth="1"/>
    <col min="7175" max="7175" width="9.42578125" style="2" customWidth="1"/>
    <col min="7176" max="7176" width="12.5703125" style="2" customWidth="1"/>
    <col min="7177" max="7177" width="14" style="2" customWidth="1"/>
    <col min="7178" max="7178" width="24" style="2" customWidth="1"/>
    <col min="7179" max="7179" width="15.28515625" style="2" customWidth="1"/>
    <col min="7180" max="7180" width="9.28515625" style="2" customWidth="1"/>
    <col min="7181" max="7195" width="8" style="2" customWidth="1"/>
    <col min="7196" max="7424" width="14.42578125" style="2"/>
    <col min="7425" max="7425" width="4.28515625" style="2" customWidth="1"/>
    <col min="7426" max="7426" width="39.5703125" style="2" customWidth="1"/>
    <col min="7427" max="7427" width="12.140625" style="2" customWidth="1"/>
    <col min="7428" max="7428" width="7.140625" style="2" customWidth="1"/>
    <col min="7429" max="7429" width="9.85546875" style="2" customWidth="1"/>
    <col min="7430" max="7430" width="5.140625" style="2" customWidth="1"/>
    <col min="7431" max="7431" width="9.42578125" style="2" customWidth="1"/>
    <col min="7432" max="7432" width="12.5703125" style="2" customWidth="1"/>
    <col min="7433" max="7433" width="14" style="2" customWidth="1"/>
    <col min="7434" max="7434" width="24" style="2" customWidth="1"/>
    <col min="7435" max="7435" width="15.28515625" style="2" customWidth="1"/>
    <col min="7436" max="7436" width="9.28515625" style="2" customWidth="1"/>
    <col min="7437" max="7451" width="8" style="2" customWidth="1"/>
    <col min="7452" max="7680" width="14.42578125" style="2"/>
    <col min="7681" max="7681" width="4.28515625" style="2" customWidth="1"/>
    <col min="7682" max="7682" width="39.5703125" style="2" customWidth="1"/>
    <col min="7683" max="7683" width="12.140625" style="2" customWidth="1"/>
    <col min="7684" max="7684" width="7.140625" style="2" customWidth="1"/>
    <col min="7685" max="7685" width="9.85546875" style="2" customWidth="1"/>
    <col min="7686" max="7686" width="5.140625" style="2" customWidth="1"/>
    <col min="7687" max="7687" width="9.42578125" style="2" customWidth="1"/>
    <col min="7688" max="7688" width="12.5703125" style="2" customWidth="1"/>
    <col min="7689" max="7689" width="14" style="2" customWidth="1"/>
    <col min="7690" max="7690" width="24" style="2" customWidth="1"/>
    <col min="7691" max="7691" width="15.28515625" style="2" customWidth="1"/>
    <col min="7692" max="7692" width="9.28515625" style="2" customWidth="1"/>
    <col min="7693" max="7707" width="8" style="2" customWidth="1"/>
    <col min="7708" max="7936" width="14.42578125" style="2"/>
    <col min="7937" max="7937" width="4.28515625" style="2" customWidth="1"/>
    <col min="7938" max="7938" width="39.5703125" style="2" customWidth="1"/>
    <col min="7939" max="7939" width="12.140625" style="2" customWidth="1"/>
    <col min="7940" max="7940" width="7.140625" style="2" customWidth="1"/>
    <col min="7941" max="7941" width="9.85546875" style="2" customWidth="1"/>
    <col min="7942" max="7942" width="5.140625" style="2" customWidth="1"/>
    <col min="7943" max="7943" width="9.42578125" style="2" customWidth="1"/>
    <col min="7944" max="7944" width="12.5703125" style="2" customWidth="1"/>
    <col min="7945" max="7945" width="14" style="2" customWidth="1"/>
    <col min="7946" max="7946" width="24" style="2" customWidth="1"/>
    <col min="7947" max="7947" width="15.28515625" style="2" customWidth="1"/>
    <col min="7948" max="7948" width="9.28515625" style="2" customWidth="1"/>
    <col min="7949" max="7963" width="8" style="2" customWidth="1"/>
    <col min="7964" max="8192" width="14.42578125" style="2"/>
    <col min="8193" max="8193" width="4.28515625" style="2" customWidth="1"/>
    <col min="8194" max="8194" width="39.5703125" style="2" customWidth="1"/>
    <col min="8195" max="8195" width="12.140625" style="2" customWidth="1"/>
    <col min="8196" max="8196" width="7.140625" style="2" customWidth="1"/>
    <col min="8197" max="8197" width="9.85546875" style="2" customWidth="1"/>
    <col min="8198" max="8198" width="5.140625" style="2" customWidth="1"/>
    <col min="8199" max="8199" width="9.42578125" style="2" customWidth="1"/>
    <col min="8200" max="8200" width="12.5703125" style="2" customWidth="1"/>
    <col min="8201" max="8201" width="14" style="2" customWidth="1"/>
    <col min="8202" max="8202" width="24" style="2" customWidth="1"/>
    <col min="8203" max="8203" width="15.28515625" style="2" customWidth="1"/>
    <col min="8204" max="8204" width="9.28515625" style="2" customWidth="1"/>
    <col min="8205" max="8219" width="8" style="2" customWidth="1"/>
    <col min="8220" max="8448" width="14.42578125" style="2"/>
    <col min="8449" max="8449" width="4.28515625" style="2" customWidth="1"/>
    <col min="8450" max="8450" width="39.5703125" style="2" customWidth="1"/>
    <col min="8451" max="8451" width="12.140625" style="2" customWidth="1"/>
    <col min="8452" max="8452" width="7.140625" style="2" customWidth="1"/>
    <col min="8453" max="8453" width="9.85546875" style="2" customWidth="1"/>
    <col min="8454" max="8454" width="5.140625" style="2" customWidth="1"/>
    <col min="8455" max="8455" width="9.42578125" style="2" customWidth="1"/>
    <col min="8456" max="8456" width="12.5703125" style="2" customWidth="1"/>
    <col min="8457" max="8457" width="14" style="2" customWidth="1"/>
    <col min="8458" max="8458" width="24" style="2" customWidth="1"/>
    <col min="8459" max="8459" width="15.28515625" style="2" customWidth="1"/>
    <col min="8460" max="8460" width="9.28515625" style="2" customWidth="1"/>
    <col min="8461" max="8475" width="8" style="2" customWidth="1"/>
    <col min="8476" max="8704" width="14.42578125" style="2"/>
    <col min="8705" max="8705" width="4.28515625" style="2" customWidth="1"/>
    <col min="8706" max="8706" width="39.5703125" style="2" customWidth="1"/>
    <col min="8707" max="8707" width="12.140625" style="2" customWidth="1"/>
    <col min="8708" max="8708" width="7.140625" style="2" customWidth="1"/>
    <col min="8709" max="8709" width="9.85546875" style="2" customWidth="1"/>
    <col min="8710" max="8710" width="5.140625" style="2" customWidth="1"/>
    <col min="8711" max="8711" width="9.42578125" style="2" customWidth="1"/>
    <col min="8712" max="8712" width="12.5703125" style="2" customWidth="1"/>
    <col min="8713" max="8713" width="14" style="2" customWidth="1"/>
    <col min="8714" max="8714" width="24" style="2" customWidth="1"/>
    <col min="8715" max="8715" width="15.28515625" style="2" customWidth="1"/>
    <col min="8716" max="8716" width="9.28515625" style="2" customWidth="1"/>
    <col min="8717" max="8731" width="8" style="2" customWidth="1"/>
    <col min="8732" max="8960" width="14.42578125" style="2"/>
    <col min="8961" max="8961" width="4.28515625" style="2" customWidth="1"/>
    <col min="8962" max="8962" width="39.5703125" style="2" customWidth="1"/>
    <col min="8963" max="8963" width="12.140625" style="2" customWidth="1"/>
    <col min="8964" max="8964" width="7.140625" style="2" customWidth="1"/>
    <col min="8965" max="8965" width="9.85546875" style="2" customWidth="1"/>
    <col min="8966" max="8966" width="5.140625" style="2" customWidth="1"/>
    <col min="8967" max="8967" width="9.42578125" style="2" customWidth="1"/>
    <col min="8968" max="8968" width="12.5703125" style="2" customWidth="1"/>
    <col min="8969" max="8969" width="14" style="2" customWidth="1"/>
    <col min="8970" max="8970" width="24" style="2" customWidth="1"/>
    <col min="8971" max="8971" width="15.28515625" style="2" customWidth="1"/>
    <col min="8972" max="8972" width="9.28515625" style="2" customWidth="1"/>
    <col min="8973" max="8987" width="8" style="2" customWidth="1"/>
    <col min="8988" max="9216" width="14.42578125" style="2"/>
    <col min="9217" max="9217" width="4.28515625" style="2" customWidth="1"/>
    <col min="9218" max="9218" width="39.5703125" style="2" customWidth="1"/>
    <col min="9219" max="9219" width="12.140625" style="2" customWidth="1"/>
    <col min="9220" max="9220" width="7.140625" style="2" customWidth="1"/>
    <col min="9221" max="9221" width="9.85546875" style="2" customWidth="1"/>
    <col min="9222" max="9222" width="5.140625" style="2" customWidth="1"/>
    <col min="9223" max="9223" width="9.42578125" style="2" customWidth="1"/>
    <col min="9224" max="9224" width="12.5703125" style="2" customWidth="1"/>
    <col min="9225" max="9225" width="14" style="2" customWidth="1"/>
    <col min="9226" max="9226" width="24" style="2" customWidth="1"/>
    <col min="9227" max="9227" width="15.28515625" style="2" customWidth="1"/>
    <col min="9228" max="9228" width="9.28515625" style="2" customWidth="1"/>
    <col min="9229" max="9243" width="8" style="2" customWidth="1"/>
    <col min="9244" max="9472" width="14.42578125" style="2"/>
    <col min="9473" max="9473" width="4.28515625" style="2" customWidth="1"/>
    <col min="9474" max="9474" width="39.5703125" style="2" customWidth="1"/>
    <col min="9475" max="9475" width="12.140625" style="2" customWidth="1"/>
    <col min="9476" max="9476" width="7.140625" style="2" customWidth="1"/>
    <col min="9477" max="9477" width="9.85546875" style="2" customWidth="1"/>
    <col min="9478" max="9478" width="5.140625" style="2" customWidth="1"/>
    <col min="9479" max="9479" width="9.42578125" style="2" customWidth="1"/>
    <col min="9480" max="9480" width="12.5703125" style="2" customWidth="1"/>
    <col min="9481" max="9481" width="14" style="2" customWidth="1"/>
    <col min="9482" max="9482" width="24" style="2" customWidth="1"/>
    <col min="9483" max="9483" width="15.28515625" style="2" customWidth="1"/>
    <col min="9484" max="9484" width="9.28515625" style="2" customWidth="1"/>
    <col min="9485" max="9499" width="8" style="2" customWidth="1"/>
    <col min="9500" max="9728" width="14.42578125" style="2"/>
    <col min="9729" max="9729" width="4.28515625" style="2" customWidth="1"/>
    <col min="9730" max="9730" width="39.5703125" style="2" customWidth="1"/>
    <col min="9731" max="9731" width="12.140625" style="2" customWidth="1"/>
    <col min="9732" max="9732" width="7.140625" style="2" customWidth="1"/>
    <col min="9733" max="9733" width="9.85546875" style="2" customWidth="1"/>
    <col min="9734" max="9734" width="5.140625" style="2" customWidth="1"/>
    <col min="9735" max="9735" width="9.42578125" style="2" customWidth="1"/>
    <col min="9736" max="9736" width="12.5703125" style="2" customWidth="1"/>
    <col min="9737" max="9737" width="14" style="2" customWidth="1"/>
    <col min="9738" max="9738" width="24" style="2" customWidth="1"/>
    <col min="9739" max="9739" width="15.28515625" style="2" customWidth="1"/>
    <col min="9740" max="9740" width="9.28515625" style="2" customWidth="1"/>
    <col min="9741" max="9755" width="8" style="2" customWidth="1"/>
    <col min="9756" max="9984" width="14.42578125" style="2"/>
    <col min="9985" max="9985" width="4.28515625" style="2" customWidth="1"/>
    <col min="9986" max="9986" width="39.5703125" style="2" customWidth="1"/>
    <col min="9987" max="9987" width="12.140625" style="2" customWidth="1"/>
    <col min="9988" max="9988" width="7.140625" style="2" customWidth="1"/>
    <col min="9989" max="9989" width="9.85546875" style="2" customWidth="1"/>
    <col min="9990" max="9990" width="5.140625" style="2" customWidth="1"/>
    <col min="9991" max="9991" width="9.42578125" style="2" customWidth="1"/>
    <col min="9992" max="9992" width="12.5703125" style="2" customWidth="1"/>
    <col min="9993" max="9993" width="14" style="2" customWidth="1"/>
    <col min="9994" max="9994" width="24" style="2" customWidth="1"/>
    <col min="9995" max="9995" width="15.28515625" style="2" customWidth="1"/>
    <col min="9996" max="9996" width="9.28515625" style="2" customWidth="1"/>
    <col min="9997" max="10011" width="8" style="2" customWidth="1"/>
    <col min="10012" max="10240" width="14.42578125" style="2"/>
    <col min="10241" max="10241" width="4.28515625" style="2" customWidth="1"/>
    <col min="10242" max="10242" width="39.5703125" style="2" customWidth="1"/>
    <col min="10243" max="10243" width="12.140625" style="2" customWidth="1"/>
    <col min="10244" max="10244" width="7.140625" style="2" customWidth="1"/>
    <col min="10245" max="10245" width="9.85546875" style="2" customWidth="1"/>
    <col min="10246" max="10246" width="5.140625" style="2" customWidth="1"/>
    <col min="10247" max="10247" width="9.42578125" style="2" customWidth="1"/>
    <col min="10248" max="10248" width="12.5703125" style="2" customWidth="1"/>
    <col min="10249" max="10249" width="14" style="2" customWidth="1"/>
    <col min="10250" max="10250" width="24" style="2" customWidth="1"/>
    <col min="10251" max="10251" width="15.28515625" style="2" customWidth="1"/>
    <col min="10252" max="10252" width="9.28515625" style="2" customWidth="1"/>
    <col min="10253" max="10267" width="8" style="2" customWidth="1"/>
    <col min="10268" max="10496" width="14.42578125" style="2"/>
    <col min="10497" max="10497" width="4.28515625" style="2" customWidth="1"/>
    <col min="10498" max="10498" width="39.5703125" style="2" customWidth="1"/>
    <col min="10499" max="10499" width="12.140625" style="2" customWidth="1"/>
    <col min="10500" max="10500" width="7.140625" style="2" customWidth="1"/>
    <col min="10501" max="10501" width="9.85546875" style="2" customWidth="1"/>
    <col min="10502" max="10502" width="5.140625" style="2" customWidth="1"/>
    <col min="10503" max="10503" width="9.42578125" style="2" customWidth="1"/>
    <col min="10504" max="10504" width="12.5703125" style="2" customWidth="1"/>
    <col min="10505" max="10505" width="14" style="2" customWidth="1"/>
    <col min="10506" max="10506" width="24" style="2" customWidth="1"/>
    <col min="10507" max="10507" width="15.28515625" style="2" customWidth="1"/>
    <col min="10508" max="10508" width="9.28515625" style="2" customWidth="1"/>
    <col min="10509" max="10523" width="8" style="2" customWidth="1"/>
    <col min="10524" max="10752" width="14.42578125" style="2"/>
    <col min="10753" max="10753" width="4.28515625" style="2" customWidth="1"/>
    <col min="10754" max="10754" width="39.5703125" style="2" customWidth="1"/>
    <col min="10755" max="10755" width="12.140625" style="2" customWidth="1"/>
    <col min="10756" max="10756" width="7.140625" style="2" customWidth="1"/>
    <col min="10757" max="10757" width="9.85546875" style="2" customWidth="1"/>
    <col min="10758" max="10758" width="5.140625" style="2" customWidth="1"/>
    <col min="10759" max="10759" width="9.42578125" style="2" customWidth="1"/>
    <col min="10760" max="10760" width="12.5703125" style="2" customWidth="1"/>
    <col min="10761" max="10761" width="14" style="2" customWidth="1"/>
    <col min="10762" max="10762" width="24" style="2" customWidth="1"/>
    <col min="10763" max="10763" width="15.28515625" style="2" customWidth="1"/>
    <col min="10764" max="10764" width="9.28515625" style="2" customWidth="1"/>
    <col min="10765" max="10779" width="8" style="2" customWidth="1"/>
    <col min="10780" max="11008" width="14.42578125" style="2"/>
    <col min="11009" max="11009" width="4.28515625" style="2" customWidth="1"/>
    <col min="11010" max="11010" width="39.5703125" style="2" customWidth="1"/>
    <col min="11011" max="11011" width="12.140625" style="2" customWidth="1"/>
    <col min="11012" max="11012" width="7.140625" style="2" customWidth="1"/>
    <col min="11013" max="11013" width="9.85546875" style="2" customWidth="1"/>
    <col min="11014" max="11014" width="5.140625" style="2" customWidth="1"/>
    <col min="11015" max="11015" width="9.42578125" style="2" customWidth="1"/>
    <col min="11016" max="11016" width="12.5703125" style="2" customWidth="1"/>
    <col min="11017" max="11017" width="14" style="2" customWidth="1"/>
    <col min="11018" max="11018" width="24" style="2" customWidth="1"/>
    <col min="11019" max="11019" width="15.28515625" style="2" customWidth="1"/>
    <col min="11020" max="11020" width="9.28515625" style="2" customWidth="1"/>
    <col min="11021" max="11035" width="8" style="2" customWidth="1"/>
    <col min="11036" max="11264" width="14.42578125" style="2"/>
    <col min="11265" max="11265" width="4.28515625" style="2" customWidth="1"/>
    <col min="11266" max="11266" width="39.5703125" style="2" customWidth="1"/>
    <col min="11267" max="11267" width="12.140625" style="2" customWidth="1"/>
    <col min="11268" max="11268" width="7.140625" style="2" customWidth="1"/>
    <col min="11269" max="11269" width="9.85546875" style="2" customWidth="1"/>
    <col min="11270" max="11270" width="5.140625" style="2" customWidth="1"/>
    <col min="11271" max="11271" width="9.42578125" style="2" customWidth="1"/>
    <col min="11272" max="11272" width="12.5703125" style="2" customWidth="1"/>
    <col min="11273" max="11273" width="14" style="2" customWidth="1"/>
    <col min="11274" max="11274" width="24" style="2" customWidth="1"/>
    <col min="11275" max="11275" width="15.28515625" style="2" customWidth="1"/>
    <col min="11276" max="11276" width="9.28515625" style="2" customWidth="1"/>
    <col min="11277" max="11291" width="8" style="2" customWidth="1"/>
    <col min="11292" max="11520" width="14.42578125" style="2"/>
    <col min="11521" max="11521" width="4.28515625" style="2" customWidth="1"/>
    <col min="11522" max="11522" width="39.5703125" style="2" customWidth="1"/>
    <col min="11523" max="11523" width="12.140625" style="2" customWidth="1"/>
    <col min="11524" max="11524" width="7.140625" style="2" customWidth="1"/>
    <col min="11525" max="11525" width="9.85546875" style="2" customWidth="1"/>
    <col min="11526" max="11526" width="5.140625" style="2" customWidth="1"/>
    <col min="11527" max="11527" width="9.42578125" style="2" customWidth="1"/>
    <col min="11528" max="11528" width="12.5703125" style="2" customWidth="1"/>
    <col min="11529" max="11529" width="14" style="2" customWidth="1"/>
    <col min="11530" max="11530" width="24" style="2" customWidth="1"/>
    <col min="11531" max="11531" width="15.28515625" style="2" customWidth="1"/>
    <col min="11532" max="11532" width="9.28515625" style="2" customWidth="1"/>
    <col min="11533" max="11547" width="8" style="2" customWidth="1"/>
    <col min="11548" max="11776" width="14.42578125" style="2"/>
    <col min="11777" max="11777" width="4.28515625" style="2" customWidth="1"/>
    <col min="11778" max="11778" width="39.5703125" style="2" customWidth="1"/>
    <col min="11779" max="11779" width="12.140625" style="2" customWidth="1"/>
    <col min="11780" max="11780" width="7.140625" style="2" customWidth="1"/>
    <col min="11781" max="11781" width="9.85546875" style="2" customWidth="1"/>
    <col min="11782" max="11782" width="5.140625" style="2" customWidth="1"/>
    <col min="11783" max="11783" width="9.42578125" style="2" customWidth="1"/>
    <col min="11784" max="11784" width="12.5703125" style="2" customWidth="1"/>
    <col min="11785" max="11785" width="14" style="2" customWidth="1"/>
    <col min="11786" max="11786" width="24" style="2" customWidth="1"/>
    <col min="11787" max="11787" width="15.28515625" style="2" customWidth="1"/>
    <col min="11788" max="11788" width="9.28515625" style="2" customWidth="1"/>
    <col min="11789" max="11803" width="8" style="2" customWidth="1"/>
    <col min="11804" max="12032" width="14.42578125" style="2"/>
    <col min="12033" max="12033" width="4.28515625" style="2" customWidth="1"/>
    <col min="12034" max="12034" width="39.5703125" style="2" customWidth="1"/>
    <col min="12035" max="12035" width="12.140625" style="2" customWidth="1"/>
    <col min="12036" max="12036" width="7.140625" style="2" customWidth="1"/>
    <col min="12037" max="12037" width="9.85546875" style="2" customWidth="1"/>
    <col min="12038" max="12038" width="5.140625" style="2" customWidth="1"/>
    <col min="12039" max="12039" width="9.42578125" style="2" customWidth="1"/>
    <col min="12040" max="12040" width="12.5703125" style="2" customWidth="1"/>
    <col min="12041" max="12041" width="14" style="2" customWidth="1"/>
    <col min="12042" max="12042" width="24" style="2" customWidth="1"/>
    <col min="12043" max="12043" width="15.28515625" style="2" customWidth="1"/>
    <col min="12044" max="12044" width="9.28515625" style="2" customWidth="1"/>
    <col min="12045" max="12059" width="8" style="2" customWidth="1"/>
    <col min="12060" max="12288" width="14.42578125" style="2"/>
    <col min="12289" max="12289" width="4.28515625" style="2" customWidth="1"/>
    <col min="12290" max="12290" width="39.5703125" style="2" customWidth="1"/>
    <col min="12291" max="12291" width="12.140625" style="2" customWidth="1"/>
    <col min="12292" max="12292" width="7.140625" style="2" customWidth="1"/>
    <col min="12293" max="12293" width="9.85546875" style="2" customWidth="1"/>
    <col min="12294" max="12294" width="5.140625" style="2" customWidth="1"/>
    <col min="12295" max="12295" width="9.42578125" style="2" customWidth="1"/>
    <col min="12296" max="12296" width="12.5703125" style="2" customWidth="1"/>
    <col min="12297" max="12297" width="14" style="2" customWidth="1"/>
    <col min="12298" max="12298" width="24" style="2" customWidth="1"/>
    <col min="12299" max="12299" width="15.28515625" style="2" customWidth="1"/>
    <col min="12300" max="12300" width="9.28515625" style="2" customWidth="1"/>
    <col min="12301" max="12315" width="8" style="2" customWidth="1"/>
    <col min="12316" max="12544" width="14.42578125" style="2"/>
    <col min="12545" max="12545" width="4.28515625" style="2" customWidth="1"/>
    <col min="12546" max="12546" width="39.5703125" style="2" customWidth="1"/>
    <col min="12547" max="12547" width="12.140625" style="2" customWidth="1"/>
    <col min="12548" max="12548" width="7.140625" style="2" customWidth="1"/>
    <col min="12549" max="12549" width="9.85546875" style="2" customWidth="1"/>
    <col min="12550" max="12550" width="5.140625" style="2" customWidth="1"/>
    <col min="12551" max="12551" width="9.42578125" style="2" customWidth="1"/>
    <col min="12552" max="12552" width="12.5703125" style="2" customWidth="1"/>
    <col min="12553" max="12553" width="14" style="2" customWidth="1"/>
    <col min="12554" max="12554" width="24" style="2" customWidth="1"/>
    <col min="12555" max="12555" width="15.28515625" style="2" customWidth="1"/>
    <col min="12556" max="12556" width="9.28515625" style="2" customWidth="1"/>
    <col min="12557" max="12571" width="8" style="2" customWidth="1"/>
    <col min="12572" max="12800" width="14.42578125" style="2"/>
    <col min="12801" max="12801" width="4.28515625" style="2" customWidth="1"/>
    <col min="12802" max="12802" width="39.5703125" style="2" customWidth="1"/>
    <col min="12803" max="12803" width="12.140625" style="2" customWidth="1"/>
    <col min="12804" max="12804" width="7.140625" style="2" customWidth="1"/>
    <col min="12805" max="12805" width="9.85546875" style="2" customWidth="1"/>
    <col min="12806" max="12806" width="5.140625" style="2" customWidth="1"/>
    <col min="12807" max="12807" width="9.42578125" style="2" customWidth="1"/>
    <col min="12808" max="12808" width="12.5703125" style="2" customWidth="1"/>
    <col min="12809" max="12809" width="14" style="2" customWidth="1"/>
    <col min="12810" max="12810" width="24" style="2" customWidth="1"/>
    <col min="12811" max="12811" width="15.28515625" style="2" customWidth="1"/>
    <col min="12812" max="12812" width="9.28515625" style="2" customWidth="1"/>
    <col min="12813" max="12827" width="8" style="2" customWidth="1"/>
    <col min="12828" max="13056" width="14.42578125" style="2"/>
    <col min="13057" max="13057" width="4.28515625" style="2" customWidth="1"/>
    <col min="13058" max="13058" width="39.5703125" style="2" customWidth="1"/>
    <col min="13059" max="13059" width="12.140625" style="2" customWidth="1"/>
    <col min="13060" max="13060" width="7.140625" style="2" customWidth="1"/>
    <col min="13061" max="13061" width="9.85546875" style="2" customWidth="1"/>
    <col min="13062" max="13062" width="5.140625" style="2" customWidth="1"/>
    <col min="13063" max="13063" width="9.42578125" style="2" customWidth="1"/>
    <col min="13064" max="13064" width="12.5703125" style="2" customWidth="1"/>
    <col min="13065" max="13065" width="14" style="2" customWidth="1"/>
    <col min="13066" max="13066" width="24" style="2" customWidth="1"/>
    <col min="13067" max="13067" width="15.28515625" style="2" customWidth="1"/>
    <col min="13068" max="13068" width="9.28515625" style="2" customWidth="1"/>
    <col min="13069" max="13083" width="8" style="2" customWidth="1"/>
    <col min="13084" max="13312" width="14.42578125" style="2"/>
    <col min="13313" max="13313" width="4.28515625" style="2" customWidth="1"/>
    <col min="13314" max="13314" width="39.5703125" style="2" customWidth="1"/>
    <col min="13315" max="13315" width="12.140625" style="2" customWidth="1"/>
    <col min="13316" max="13316" width="7.140625" style="2" customWidth="1"/>
    <col min="13317" max="13317" width="9.85546875" style="2" customWidth="1"/>
    <col min="13318" max="13318" width="5.140625" style="2" customWidth="1"/>
    <col min="13319" max="13319" width="9.42578125" style="2" customWidth="1"/>
    <col min="13320" max="13320" width="12.5703125" style="2" customWidth="1"/>
    <col min="13321" max="13321" width="14" style="2" customWidth="1"/>
    <col min="13322" max="13322" width="24" style="2" customWidth="1"/>
    <col min="13323" max="13323" width="15.28515625" style="2" customWidth="1"/>
    <col min="13324" max="13324" width="9.28515625" style="2" customWidth="1"/>
    <col min="13325" max="13339" width="8" style="2" customWidth="1"/>
    <col min="13340" max="13568" width="14.42578125" style="2"/>
    <col min="13569" max="13569" width="4.28515625" style="2" customWidth="1"/>
    <col min="13570" max="13570" width="39.5703125" style="2" customWidth="1"/>
    <col min="13571" max="13571" width="12.140625" style="2" customWidth="1"/>
    <col min="13572" max="13572" width="7.140625" style="2" customWidth="1"/>
    <col min="13573" max="13573" width="9.85546875" style="2" customWidth="1"/>
    <col min="13574" max="13574" width="5.140625" style="2" customWidth="1"/>
    <col min="13575" max="13575" width="9.42578125" style="2" customWidth="1"/>
    <col min="13576" max="13576" width="12.5703125" style="2" customWidth="1"/>
    <col min="13577" max="13577" width="14" style="2" customWidth="1"/>
    <col min="13578" max="13578" width="24" style="2" customWidth="1"/>
    <col min="13579" max="13579" width="15.28515625" style="2" customWidth="1"/>
    <col min="13580" max="13580" width="9.28515625" style="2" customWidth="1"/>
    <col min="13581" max="13595" width="8" style="2" customWidth="1"/>
    <col min="13596" max="13824" width="14.42578125" style="2"/>
    <col min="13825" max="13825" width="4.28515625" style="2" customWidth="1"/>
    <col min="13826" max="13826" width="39.5703125" style="2" customWidth="1"/>
    <col min="13827" max="13827" width="12.140625" style="2" customWidth="1"/>
    <col min="13828" max="13828" width="7.140625" style="2" customWidth="1"/>
    <col min="13829" max="13829" width="9.85546875" style="2" customWidth="1"/>
    <col min="13830" max="13830" width="5.140625" style="2" customWidth="1"/>
    <col min="13831" max="13831" width="9.42578125" style="2" customWidth="1"/>
    <col min="13832" max="13832" width="12.5703125" style="2" customWidth="1"/>
    <col min="13833" max="13833" width="14" style="2" customWidth="1"/>
    <col min="13834" max="13834" width="24" style="2" customWidth="1"/>
    <col min="13835" max="13835" width="15.28515625" style="2" customWidth="1"/>
    <col min="13836" max="13836" width="9.28515625" style="2" customWidth="1"/>
    <col min="13837" max="13851" width="8" style="2" customWidth="1"/>
    <col min="13852" max="14080" width="14.42578125" style="2"/>
    <col min="14081" max="14081" width="4.28515625" style="2" customWidth="1"/>
    <col min="14082" max="14082" width="39.5703125" style="2" customWidth="1"/>
    <col min="14083" max="14083" width="12.140625" style="2" customWidth="1"/>
    <col min="14084" max="14084" width="7.140625" style="2" customWidth="1"/>
    <col min="14085" max="14085" width="9.85546875" style="2" customWidth="1"/>
    <col min="14086" max="14086" width="5.140625" style="2" customWidth="1"/>
    <col min="14087" max="14087" width="9.42578125" style="2" customWidth="1"/>
    <col min="14088" max="14088" width="12.5703125" style="2" customWidth="1"/>
    <col min="14089" max="14089" width="14" style="2" customWidth="1"/>
    <col min="14090" max="14090" width="24" style="2" customWidth="1"/>
    <col min="14091" max="14091" width="15.28515625" style="2" customWidth="1"/>
    <col min="14092" max="14092" width="9.28515625" style="2" customWidth="1"/>
    <col min="14093" max="14107" width="8" style="2" customWidth="1"/>
    <col min="14108" max="14336" width="14.42578125" style="2"/>
    <col min="14337" max="14337" width="4.28515625" style="2" customWidth="1"/>
    <col min="14338" max="14338" width="39.5703125" style="2" customWidth="1"/>
    <col min="14339" max="14339" width="12.140625" style="2" customWidth="1"/>
    <col min="14340" max="14340" width="7.140625" style="2" customWidth="1"/>
    <col min="14341" max="14341" width="9.85546875" style="2" customWidth="1"/>
    <col min="14342" max="14342" width="5.140625" style="2" customWidth="1"/>
    <col min="14343" max="14343" width="9.42578125" style="2" customWidth="1"/>
    <col min="14344" max="14344" width="12.5703125" style="2" customWidth="1"/>
    <col min="14345" max="14345" width="14" style="2" customWidth="1"/>
    <col min="14346" max="14346" width="24" style="2" customWidth="1"/>
    <col min="14347" max="14347" width="15.28515625" style="2" customWidth="1"/>
    <col min="14348" max="14348" width="9.28515625" style="2" customWidth="1"/>
    <col min="14349" max="14363" width="8" style="2" customWidth="1"/>
    <col min="14364" max="14592" width="14.42578125" style="2"/>
    <col min="14593" max="14593" width="4.28515625" style="2" customWidth="1"/>
    <col min="14594" max="14594" width="39.5703125" style="2" customWidth="1"/>
    <col min="14595" max="14595" width="12.140625" style="2" customWidth="1"/>
    <col min="14596" max="14596" width="7.140625" style="2" customWidth="1"/>
    <col min="14597" max="14597" width="9.85546875" style="2" customWidth="1"/>
    <col min="14598" max="14598" width="5.140625" style="2" customWidth="1"/>
    <col min="14599" max="14599" width="9.42578125" style="2" customWidth="1"/>
    <col min="14600" max="14600" width="12.5703125" style="2" customWidth="1"/>
    <col min="14601" max="14601" width="14" style="2" customWidth="1"/>
    <col min="14602" max="14602" width="24" style="2" customWidth="1"/>
    <col min="14603" max="14603" width="15.28515625" style="2" customWidth="1"/>
    <col min="14604" max="14604" width="9.28515625" style="2" customWidth="1"/>
    <col min="14605" max="14619" width="8" style="2" customWidth="1"/>
    <col min="14620" max="14848" width="14.42578125" style="2"/>
    <col min="14849" max="14849" width="4.28515625" style="2" customWidth="1"/>
    <col min="14850" max="14850" width="39.5703125" style="2" customWidth="1"/>
    <col min="14851" max="14851" width="12.140625" style="2" customWidth="1"/>
    <col min="14852" max="14852" width="7.140625" style="2" customWidth="1"/>
    <col min="14853" max="14853" width="9.85546875" style="2" customWidth="1"/>
    <col min="14854" max="14854" width="5.140625" style="2" customWidth="1"/>
    <col min="14855" max="14855" width="9.42578125" style="2" customWidth="1"/>
    <col min="14856" max="14856" width="12.5703125" style="2" customWidth="1"/>
    <col min="14857" max="14857" width="14" style="2" customWidth="1"/>
    <col min="14858" max="14858" width="24" style="2" customWidth="1"/>
    <col min="14859" max="14859" width="15.28515625" style="2" customWidth="1"/>
    <col min="14860" max="14860" width="9.28515625" style="2" customWidth="1"/>
    <col min="14861" max="14875" width="8" style="2" customWidth="1"/>
    <col min="14876" max="15104" width="14.42578125" style="2"/>
    <col min="15105" max="15105" width="4.28515625" style="2" customWidth="1"/>
    <col min="15106" max="15106" width="39.5703125" style="2" customWidth="1"/>
    <col min="15107" max="15107" width="12.140625" style="2" customWidth="1"/>
    <col min="15108" max="15108" width="7.140625" style="2" customWidth="1"/>
    <col min="15109" max="15109" width="9.85546875" style="2" customWidth="1"/>
    <col min="15110" max="15110" width="5.140625" style="2" customWidth="1"/>
    <col min="15111" max="15111" width="9.42578125" style="2" customWidth="1"/>
    <col min="15112" max="15112" width="12.5703125" style="2" customWidth="1"/>
    <col min="15113" max="15113" width="14" style="2" customWidth="1"/>
    <col min="15114" max="15114" width="24" style="2" customWidth="1"/>
    <col min="15115" max="15115" width="15.28515625" style="2" customWidth="1"/>
    <col min="15116" max="15116" width="9.28515625" style="2" customWidth="1"/>
    <col min="15117" max="15131" width="8" style="2" customWidth="1"/>
    <col min="15132" max="15360" width="14.42578125" style="2"/>
    <col min="15361" max="15361" width="4.28515625" style="2" customWidth="1"/>
    <col min="15362" max="15362" width="39.5703125" style="2" customWidth="1"/>
    <col min="15363" max="15363" width="12.140625" style="2" customWidth="1"/>
    <col min="15364" max="15364" width="7.140625" style="2" customWidth="1"/>
    <col min="15365" max="15365" width="9.85546875" style="2" customWidth="1"/>
    <col min="15366" max="15366" width="5.140625" style="2" customWidth="1"/>
    <col min="15367" max="15367" width="9.42578125" style="2" customWidth="1"/>
    <col min="15368" max="15368" width="12.5703125" style="2" customWidth="1"/>
    <col min="15369" max="15369" width="14" style="2" customWidth="1"/>
    <col min="15370" max="15370" width="24" style="2" customWidth="1"/>
    <col min="15371" max="15371" width="15.28515625" style="2" customWidth="1"/>
    <col min="15372" max="15372" width="9.28515625" style="2" customWidth="1"/>
    <col min="15373" max="15387" width="8" style="2" customWidth="1"/>
    <col min="15388" max="15616" width="14.42578125" style="2"/>
    <col min="15617" max="15617" width="4.28515625" style="2" customWidth="1"/>
    <col min="15618" max="15618" width="39.5703125" style="2" customWidth="1"/>
    <col min="15619" max="15619" width="12.140625" style="2" customWidth="1"/>
    <col min="15620" max="15620" width="7.140625" style="2" customWidth="1"/>
    <col min="15621" max="15621" width="9.85546875" style="2" customWidth="1"/>
    <col min="15622" max="15622" width="5.140625" style="2" customWidth="1"/>
    <col min="15623" max="15623" width="9.42578125" style="2" customWidth="1"/>
    <col min="15624" max="15624" width="12.5703125" style="2" customWidth="1"/>
    <col min="15625" max="15625" width="14" style="2" customWidth="1"/>
    <col min="15626" max="15626" width="24" style="2" customWidth="1"/>
    <col min="15627" max="15627" width="15.28515625" style="2" customWidth="1"/>
    <col min="15628" max="15628" width="9.28515625" style="2" customWidth="1"/>
    <col min="15629" max="15643" width="8" style="2" customWidth="1"/>
    <col min="15644" max="15872" width="14.42578125" style="2"/>
    <col min="15873" max="15873" width="4.28515625" style="2" customWidth="1"/>
    <col min="15874" max="15874" width="39.5703125" style="2" customWidth="1"/>
    <col min="15875" max="15875" width="12.140625" style="2" customWidth="1"/>
    <col min="15876" max="15876" width="7.140625" style="2" customWidth="1"/>
    <col min="15877" max="15877" width="9.85546875" style="2" customWidth="1"/>
    <col min="15878" max="15878" width="5.140625" style="2" customWidth="1"/>
    <col min="15879" max="15879" width="9.42578125" style="2" customWidth="1"/>
    <col min="15880" max="15880" width="12.5703125" style="2" customWidth="1"/>
    <col min="15881" max="15881" width="14" style="2" customWidth="1"/>
    <col min="15882" max="15882" width="24" style="2" customWidth="1"/>
    <col min="15883" max="15883" width="15.28515625" style="2" customWidth="1"/>
    <col min="15884" max="15884" width="9.28515625" style="2" customWidth="1"/>
    <col min="15885" max="15899" width="8" style="2" customWidth="1"/>
    <col min="15900" max="16128" width="14.42578125" style="2"/>
    <col min="16129" max="16129" width="4.28515625" style="2" customWidth="1"/>
    <col min="16130" max="16130" width="39.5703125" style="2" customWidth="1"/>
    <col min="16131" max="16131" width="12.140625" style="2" customWidth="1"/>
    <col min="16132" max="16132" width="7.140625" style="2" customWidth="1"/>
    <col min="16133" max="16133" width="9.85546875" style="2" customWidth="1"/>
    <col min="16134" max="16134" width="5.140625" style="2" customWidth="1"/>
    <col min="16135" max="16135" width="9.42578125" style="2" customWidth="1"/>
    <col min="16136" max="16136" width="12.5703125" style="2" customWidth="1"/>
    <col min="16137" max="16137" width="14" style="2" customWidth="1"/>
    <col min="16138" max="16138" width="24" style="2" customWidth="1"/>
    <col min="16139" max="16139" width="15.28515625" style="2" customWidth="1"/>
    <col min="16140" max="16140" width="9.28515625" style="2" customWidth="1"/>
    <col min="16141" max="16155" width="8" style="2" customWidth="1"/>
    <col min="16156" max="16384" width="14.42578125" style="2"/>
  </cols>
  <sheetData>
    <row r="1" spans="1:27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7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 x14ac:dyDescent="0.2">
      <c r="A4" s="199" t="s">
        <v>3</v>
      </c>
      <c r="B4" s="196"/>
      <c r="C4" s="1"/>
      <c r="D4" s="1"/>
      <c r="E4" s="40"/>
      <c r="F4" s="126" t="s">
        <v>246</v>
      </c>
      <c r="G4" s="40"/>
      <c r="H4" s="40"/>
      <c r="I4" s="40"/>
      <c r="J4" s="1"/>
      <c r="K4" s="1"/>
    </row>
    <row r="5" spans="1:27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7" ht="13.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7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 x14ac:dyDescent="0.25">
      <c r="A9" s="220" t="s">
        <v>247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27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4.4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7" ht="52.5" customHeight="1" x14ac:dyDescent="0.2">
      <c r="A12" s="127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2" t="s">
        <v>19</v>
      </c>
      <c r="M12" s="113" t="s">
        <v>20</v>
      </c>
    </row>
    <row r="13" spans="1:27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7" ht="18" customHeight="1" x14ac:dyDescent="0.2">
      <c r="A14" s="128" t="s">
        <v>21</v>
      </c>
      <c r="B14" s="129" t="s">
        <v>248</v>
      </c>
      <c r="C14" s="130">
        <v>400</v>
      </c>
      <c r="D14" s="131" t="s">
        <v>23</v>
      </c>
      <c r="E14" s="132"/>
      <c r="F14" s="21">
        <v>9.5</v>
      </c>
      <c r="G14" s="22">
        <f t="shared" ref="G14:G45" si="0">E14*F14/100+E14</f>
        <v>0</v>
      </c>
      <c r="H14" s="22">
        <f>C14*E14</f>
        <v>0</v>
      </c>
      <c r="I14" s="22">
        <f t="shared" ref="I14:I45" si="1">G14*C14</f>
        <v>0</v>
      </c>
      <c r="J14" s="23"/>
      <c r="K14" s="24"/>
      <c r="L14" s="49"/>
      <c r="M14" s="49"/>
    </row>
    <row r="15" spans="1:27" ht="18" customHeight="1" x14ac:dyDescent="0.2">
      <c r="A15" s="128" t="s">
        <v>24</v>
      </c>
      <c r="B15" s="129" t="s">
        <v>249</v>
      </c>
      <c r="C15" s="19">
        <v>400</v>
      </c>
      <c r="D15" s="55" t="s">
        <v>30</v>
      </c>
      <c r="E15" s="132"/>
      <c r="F15" s="21">
        <v>9.5</v>
      </c>
      <c r="G15" s="22">
        <f t="shared" si="0"/>
        <v>0</v>
      </c>
      <c r="H15" s="22">
        <f t="shared" ref="H15:H44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customHeight="1" x14ac:dyDescent="0.2">
      <c r="A16" s="128" t="s">
        <v>26</v>
      </c>
      <c r="B16" s="129" t="s">
        <v>250</v>
      </c>
      <c r="C16" s="19">
        <v>80</v>
      </c>
      <c r="D16" s="55" t="s">
        <v>30</v>
      </c>
      <c r="E16" s="132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88"/>
      <c r="M16" s="8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customHeight="1" x14ac:dyDescent="0.2">
      <c r="A17" s="128" t="s">
        <v>28</v>
      </c>
      <c r="B17" s="129" t="s">
        <v>251</v>
      </c>
      <c r="C17" s="19">
        <v>15</v>
      </c>
      <c r="D17" s="55" t="s">
        <v>30</v>
      </c>
      <c r="E17" s="132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customHeight="1" x14ac:dyDescent="0.2">
      <c r="A18" s="128" t="s">
        <v>31</v>
      </c>
      <c r="B18" s="133" t="s">
        <v>252</v>
      </c>
      <c r="C18" s="134">
        <v>150</v>
      </c>
      <c r="D18" s="65" t="s">
        <v>30</v>
      </c>
      <c r="E18" s="132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" customHeight="1" x14ac:dyDescent="0.2">
      <c r="A19" s="128" t="s">
        <v>33</v>
      </c>
      <c r="B19" s="133" t="s">
        <v>253</v>
      </c>
      <c r="C19" s="134">
        <v>30</v>
      </c>
      <c r="D19" s="65" t="s">
        <v>30</v>
      </c>
      <c r="E19" s="132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</row>
    <row r="20" spans="1:27" ht="18" customHeight="1" x14ac:dyDescent="0.2">
      <c r="A20" s="128" t="s">
        <v>36</v>
      </c>
      <c r="B20" s="133" t="s">
        <v>254</v>
      </c>
      <c r="C20" s="134">
        <v>250</v>
      </c>
      <c r="D20" s="65" t="s">
        <v>30</v>
      </c>
      <c r="E20" s="132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27" ht="18" customHeight="1" x14ac:dyDescent="0.2">
      <c r="A21" s="128" t="s">
        <v>38</v>
      </c>
      <c r="B21" s="133" t="s">
        <v>255</v>
      </c>
      <c r="C21" s="134">
        <v>1200</v>
      </c>
      <c r="D21" s="65" t="s">
        <v>23</v>
      </c>
      <c r="E21" s="132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27" ht="18" customHeight="1" x14ac:dyDescent="0.2">
      <c r="A22" s="128" t="s">
        <v>40</v>
      </c>
      <c r="B22" s="129" t="s">
        <v>256</v>
      </c>
      <c r="C22" s="19">
        <v>100</v>
      </c>
      <c r="D22" s="55" t="s">
        <v>30</v>
      </c>
      <c r="E22" s="132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27" ht="18" customHeight="1" x14ac:dyDescent="0.2">
      <c r="A23" s="128" t="s">
        <v>42</v>
      </c>
      <c r="B23" s="129" t="s">
        <v>257</v>
      </c>
      <c r="C23" s="19">
        <v>700</v>
      </c>
      <c r="D23" s="55" t="s">
        <v>30</v>
      </c>
      <c r="E23" s="132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27" ht="18" customHeight="1" x14ac:dyDescent="0.2">
      <c r="A24" s="128" t="s">
        <v>44</v>
      </c>
      <c r="B24" s="129" t="s">
        <v>258</v>
      </c>
      <c r="C24" s="19">
        <v>900</v>
      </c>
      <c r="D24" s="55" t="s">
        <v>23</v>
      </c>
      <c r="E24" s="132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27" ht="18" customHeight="1" x14ac:dyDescent="0.2">
      <c r="A25" s="128" t="s">
        <v>46</v>
      </c>
      <c r="B25" s="129" t="s">
        <v>259</v>
      </c>
      <c r="C25" s="19">
        <v>80</v>
      </c>
      <c r="D25" s="55" t="s">
        <v>30</v>
      </c>
      <c r="E25" s="132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27" ht="18" customHeight="1" x14ac:dyDescent="0.2">
      <c r="A26" s="128" t="s">
        <v>48</v>
      </c>
      <c r="B26" s="129" t="s">
        <v>260</v>
      </c>
      <c r="C26" s="19">
        <v>400</v>
      </c>
      <c r="D26" s="55" t="s">
        <v>30</v>
      </c>
      <c r="E26" s="132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27" ht="18" customHeight="1" x14ac:dyDescent="0.2">
      <c r="A27" s="128" t="s">
        <v>50</v>
      </c>
      <c r="B27" s="129" t="s">
        <v>261</v>
      </c>
      <c r="C27" s="19">
        <v>20</v>
      </c>
      <c r="D27" s="55" t="s">
        <v>30</v>
      </c>
      <c r="E27" s="132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27" ht="18" customHeight="1" x14ac:dyDescent="0.2">
      <c r="A28" s="128" t="s">
        <v>52</v>
      </c>
      <c r="B28" s="133" t="s">
        <v>262</v>
      </c>
      <c r="C28" s="134">
        <v>400</v>
      </c>
      <c r="D28" s="65" t="s">
        <v>23</v>
      </c>
      <c r="E28" s="132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" customHeight="1" x14ac:dyDescent="0.2">
      <c r="A29" s="128" t="s">
        <v>54</v>
      </c>
      <c r="B29" s="133" t="s">
        <v>263</v>
      </c>
      <c r="C29" s="134">
        <v>700</v>
      </c>
      <c r="D29" s="65" t="s">
        <v>23</v>
      </c>
      <c r="E29" s="132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8" customHeight="1" x14ac:dyDescent="0.2">
      <c r="A30" s="128" t="s">
        <v>56</v>
      </c>
      <c r="B30" s="133" t="s">
        <v>264</v>
      </c>
      <c r="C30" s="134">
        <v>50</v>
      </c>
      <c r="D30" s="65" t="s">
        <v>30</v>
      </c>
      <c r="E30" s="132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88"/>
      <c r="M30" s="8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8" customHeight="1" x14ac:dyDescent="0.2">
      <c r="A31" s="128" t="s">
        <v>58</v>
      </c>
      <c r="B31" s="133" t="s">
        <v>265</v>
      </c>
      <c r="C31" s="134">
        <v>3000</v>
      </c>
      <c r="D31" s="65" t="s">
        <v>23</v>
      </c>
      <c r="E31" s="132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88"/>
      <c r="M31" s="88"/>
    </row>
    <row r="32" spans="1:27" ht="18" customHeight="1" x14ac:dyDescent="0.2">
      <c r="A32" s="128" t="s">
        <v>60</v>
      </c>
      <c r="B32" s="133" t="s">
        <v>266</v>
      </c>
      <c r="C32" s="134">
        <v>2500</v>
      </c>
      <c r="D32" s="65" t="s">
        <v>23</v>
      </c>
      <c r="E32" s="132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27" customHeight="1" x14ac:dyDescent="0.2">
      <c r="A33" s="128" t="s">
        <v>62</v>
      </c>
      <c r="B33" s="129" t="s">
        <v>267</v>
      </c>
      <c r="C33" s="134">
        <v>3600</v>
      </c>
      <c r="D33" s="65" t="s">
        <v>23</v>
      </c>
      <c r="E33" s="132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268</v>
      </c>
      <c r="C34" s="134">
        <v>100</v>
      </c>
      <c r="D34" s="65" t="s">
        <v>30</v>
      </c>
      <c r="E34" s="132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7" ht="18" customHeight="1" x14ac:dyDescent="0.2">
      <c r="A35" s="128" t="s">
        <v>141</v>
      </c>
      <c r="B35" s="133" t="s">
        <v>269</v>
      </c>
      <c r="C35" s="134">
        <v>15</v>
      </c>
      <c r="D35" s="65" t="s">
        <v>30</v>
      </c>
      <c r="E35" s="132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7" ht="18" customHeight="1" x14ac:dyDescent="0.2">
      <c r="A36" s="128" t="s">
        <v>143</v>
      </c>
      <c r="B36" s="129" t="s">
        <v>270</v>
      </c>
      <c r="C36" s="134">
        <v>100</v>
      </c>
      <c r="D36" s="65" t="s">
        <v>30</v>
      </c>
      <c r="E36" s="132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7" ht="18" customHeight="1" x14ac:dyDescent="0.2">
      <c r="A37" s="128" t="s">
        <v>145</v>
      </c>
      <c r="B37" s="129" t="s">
        <v>271</v>
      </c>
      <c r="C37" s="134">
        <v>10</v>
      </c>
      <c r="D37" s="65" t="s">
        <v>30</v>
      </c>
      <c r="E37" s="132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7" ht="18" customHeight="1" x14ac:dyDescent="0.2">
      <c r="A38" s="128" t="s">
        <v>147</v>
      </c>
      <c r="B38" s="129" t="s">
        <v>272</v>
      </c>
      <c r="C38" s="19">
        <v>1500</v>
      </c>
      <c r="D38" s="55" t="s">
        <v>30</v>
      </c>
      <c r="E38" s="132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273</v>
      </c>
      <c r="C39" s="19">
        <v>150</v>
      </c>
      <c r="D39" s="55" t="s">
        <v>30</v>
      </c>
      <c r="E39" s="132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</row>
    <row r="40" spans="1:27" ht="18" customHeight="1" x14ac:dyDescent="0.2">
      <c r="A40" s="128" t="s">
        <v>151</v>
      </c>
      <c r="B40" s="133" t="s">
        <v>274</v>
      </c>
      <c r="C40" s="134">
        <v>45</v>
      </c>
      <c r="D40" s="65" t="s">
        <v>30</v>
      </c>
      <c r="E40" s="132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7" ht="18" customHeight="1" x14ac:dyDescent="0.2">
      <c r="A41" s="128" t="s">
        <v>153</v>
      </c>
      <c r="B41" s="129" t="s">
        <v>275</v>
      </c>
      <c r="C41" s="134">
        <v>20</v>
      </c>
      <c r="D41" s="65" t="s">
        <v>30</v>
      </c>
      <c r="E41" s="132"/>
      <c r="F41" s="21">
        <v>9.5</v>
      </c>
      <c r="G41" s="22">
        <f t="shared" si="0"/>
        <v>0</v>
      </c>
      <c r="H41" s="22">
        <f>C41*E41</f>
        <v>0</v>
      </c>
      <c r="I41" s="22">
        <f t="shared" si="1"/>
        <v>0</v>
      </c>
      <c r="J41" s="23"/>
      <c r="K41" s="24"/>
      <c r="L41" s="49"/>
      <c r="M41" s="49"/>
    </row>
    <row r="42" spans="1:27" ht="18" customHeight="1" x14ac:dyDescent="0.2">
      <c r="A42" s="128" t="s">
        <v>155</v>
      </c>
      <c r="B42" s="129" t="s">
        <v>276</v>
      </c>
      <c r="C42" s="134">
        <v>200</v>
      </c>
      <c r="D42" s="65" t="s">
        <v>30</v>
      </c>
      <c r="E42" s="132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29" t="s">
        <v>277</v>
      </c>
      <c r="C43" s="134">
        <v>30</v>
      </c>
      <c r="D43" s="65" t="s">
        <v>30</v>
      </c>
      <c r="E43" s="132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278</v>
      </c>
      <c r="C44" s="19">
        <v>60</v>
      </c>
      <c r="D44" s="65" t="s">
        <v>30</v>
      </c>
      <c r="E44" s="132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29" t="s">
        <v>279</v>
      </c>
      <c r="C45" s="19">
        <v>10</v>
      </c>
      <c r="D45" s="65" t="s">
        <v>30</v>
      </c>
      <c r="E45" s="132"/>
      <c r="F45" s="21">
        <v>9.5</v>
      </c>
      <c r="G45" s="22">
        <f t="shared" si="0"/>
        <v>0</v>
      </c>
      <c r="H45" s="22">
        <f>C45*E45</f>
        <v>0</v>
      </c>
      <c r="I45" s="22">
        <f t="shared" si="1"/>
        <v>0</v>
      </c>
      <c r="J45" s="23"/>
      <c r="K45" s="24"/>
      <c r="L45" s="49"/>
      <c r="M45" s="49"/>
    </row>
    <row r="46" spans="1:27" ht="12.75" customHeight="1" x14ac:dyDescent="0.2">
      <c r="A46" s="135"/>
      <c r="B46" s="136" t="s">
        <v>64</v>
      </c>
      <c r="C46" s="137"/>
      <c r="D46" s="137"/>
      <c r="E46" s="137"/>
      <c r="F46" s="137"/>
      <c r="G46" s="138"/>
      <c r="H46" s="139">
        <f>SUM(H14:H45)</f>
        <v>0</v>
      </c>
      <c r="I46" s="81">
        <f>SUM(I14:I45)</f>
        <v>0</v>
      </c>
      <c r="J46" s="1"/>
      <c r="K46" s="1"/>
    </row>
    <row r="47" spans="1:27" ht="15.7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2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 t="s">
        <v>65</v>
      </c>
      <c r="C49" s="1"/>
      <c r="D49" s="1"/>
      <c r="E49" s="199" t="s">
        <v>66</v>
      </c>
      <c r="F49" s="196"/>
      <c r="G49" s="1"/>
      <c r="H49" s="1"/>
      <c r="I49" s="1"/>
      <c r="J49" s="1"/>
      <c r="K49" s="1"/>
    </row>
    <row r="50" spans="1:11" ht="37.9" customHeight="1" x14ac:dyDescent="0.2">
      <c r="A50" s="1"/>
      <c r="B50" s="86"/>
      <c r="C50" s="1"/>
      <c r="D50" s="1"/>
      <c r="E50" s="224"/>
      <c r="F50" s="213"/>
      <c r="G50" s="213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1" ht="12.75" customHeight="1" x14ac:dyDescent="0.2"/>
    <row r="58" spans="1:11" ht="12.75" customHeight="1" x14ac:dyDescent="0.2"/>
    <row r="59" spans="1:11" ht="12.75" customHeight="1" x14ac:dyDescent="0.2"/>
    <row r="60" spans="1:11" ht="12.75" customHeight="1" x14ac:dyDescent="0.2"/>
    <row r="61" spans="1:11" ht="12.75" customHeight="1" x14ac:dyDescent="0.2"/>
    <row r="62" spans="1:11" ht="12.75" customHeight="1" x14ac:dyDescent="0.2"/>
    <row r="63" spans="1:11" ht="12.75" customHeight="1" x14ac:dyDescent="0.2"/>
    <row r="64" spans="1:1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</sheetData>
  <sheetProtection algorithmName="SHA-512" hashValue="5u4OQLxq0qlrNwvfzRXw/Rc6mnZN8/wCGujGTnz5JktRzZqe3x8fyKtNSuDNSLzsTx09IPuO7awRetvyCi76ng==" saltValue="062dKV8TzdysN64cp2U3Tw==" spinCount="100000" sheet="1"/>
  <mergeCells count="11">
    <mergeCell ref="A7:B7"/>
    <mergeCell ref="A9:D9"/>
    <mergeCell ref="L11:M11"/>
    <mergeCell ref="E49:F49"/>
    <mergeCell ref="E50:G50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6B627-5DBF-47E3-8FE4-0D7727FD3B67}">
  <dimension ref="A1:M1004"/>
  <sheetViews>
    <sheetView topLeftCell="A16" workbookViewId="0">
      <selection activeCell="K14" sqref="K14"/>
    </sheetView>
  </sheetViews>
  <sheetFormatPr defaultColWidth="14.42578125" defaultRowHeight="15" customHeight="1" x14ac:dyDescent="0.2"/>
  <cols>
    <col min="1" max="1" width="5" style="2" customWidth="1"/>
    <col min="2" max="2" width="33.7109375" style="2" customWidth="1"/>
    <col min="3" max="3" width="11.7109375" style="2" customWidth="1"/>
    <col min="4" max="4" width="6.7109375" style="2" customWidth="1"/>
    <col min="5" max="5" width="9.85546875" style="2" customWidth="1"/>
    <col min="6" max="6" width="6.42578125" style="2" customWidth="1"/>
    <col min="7" max="7" width="9.5703125" style="2" customWidth="1"/>
    <col min="8" max="8" width="13.140625" style="2" customWidth="1"/>
    <col min="9" max="9" width="14.85546875" style="2" customWidth="1"/>
    <col min="10" max="10" width="24.8554687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3.7109375" style="2" customWidth="1"/>
    <col min="259" max="259" width="11.7109375" style="2" customWidth="1"/>
    <col min="260" max="260" width="6.7109375" style="2" customWidth="1"/>
    <col min="261" max="261" width="9.85546875" style="2" customWidth="1"/>
    <col min="262" max="262" width="6.42578125" style="2" customWidth="1"/>
    <col min="263" max="263" width="9.5703125" style="2" customWidth="1"/>
    <col min="264" max="264" width="13.140625" style="2" customWidth="1"/>
    <col min="265" max="265" width="14.85546875" style="2" customWidth="1"/>
    <col min="266" max="266" width="24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3.7109375" style="2" customWidth="1"/>
    <col min="515" max="515" width="11.7109375" style="2" customWidth="1"/>
    <col min="516" max="516" width="6.7109375" style="2" customWidth="1"/>
    <col min="517" max="517" width="9.85546875" style="2" customWidth="1"/>
    <col min="518" max="518" width="6.42578125" style="2" customWidth="1"/>
    <col min="519" max="519" width="9.5703125" style="2" customWidth="1"/>
    <col min="520" max="520" width="13.140625" style="2" customWidth="1"/>
    <col min="521" max="521" width="14.85546875" style="2" customWidth="1"/>
    <col min="522" max="522" width="24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3.7109375" style="2" customWidth="1"/>
    <col min="771" max="771" width="11.7109375" style="2" customWidth="1"/>
    <col min="772" max="772" width="6.7109375" style="2" customWidth="1"/>
    <col min="773" max="773" width="9.85546875" style="2" customWidth="1"/>
    <col min="774" max="774" width="6.42578125" style="2" customWidth="1"/>
    <col min="775" max="775" width="9.5703125" style="2" customWidth="1"/>
    <col min="776" max="776" width="13.140625" style="2" customWidth="1"/>
    <col min="777" max="777" width="14.85546875" style="2" customWidth="1"/>
    <col min="778" max="778" width="24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3.7109375" style="2" customWidth="1"/>
    <col min="1027" max="1027" width="11.7109375" style="2" customWidth="1"/>
    <col min="1028" max="1028" width="6.7109375" style="2" customWidth="1"/>
    <col min="1029" max="1029" width="9.85546875" style="2" customWidth="1"/>
    <col min="1030" max="1030" width="6.42578125" style="2" customWidth="1"/>
    <col min="1031" max="1031" width="9.5703125" style="2" customWidth="1"/>
    <col min="1032" max="1032" width="13.140625" style="2" customWidth="1"/>
    <col min="1033" max="1033" width="14.85546875" style="2" customWidth="1"/>
    <col min="1034" max="1034" width="24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3.7109375" style="2" customWidth="1"/>
    <col min="1283" max="1283" width="11.7109375" style="2" customWidth="1"/>
    <col min="1284" max="1284" width="6.7109375" style="2" customWidth="1"/>
    <col min="1285" max="1285" width="9.85546875" style="2" customWidth="1"/>
    <col min="1286" max="1286" width="6.42578125" style="2" customWidth="1"/>
    <col min="1287" max="1287" width="9.5703125" style="2" customWidth="1"/>
    <col min="1288" max="1288" width="13.140625" style="2" customWidth="1"/>
    <col min="1289" max="1289" width="14.85546875" style="2" customWidth="1"/>
    <col min="1290" max="1290" width="24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3.7109375" style="2" customWidth="1"/>
    <col min="1539" max="1539" width="11.7109375" style="2" customWidth="1"/>
    <col min="1540" max="1540" width="6.7109375" style="2" customWidth="1"/>
    <col min="1541" max="1541" width="9.85546875" style="2" customWidth="1"/>
    <col min="1542" max="1542" width="6.42578125" style="2" customWidth="1"/>
    <col min="1543" max="1543" width="9.5703125" style="2" customWidth="1"/>
    <col min="1544" max="1544" width="13.140625" style="2" customWidth="1"/>
    <col min="1545" max="1545" width="14.85546875" style="2" customWidth="1"/>
    <col min="1546" max="1546" width="24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3.7109375" style="2" customWidth="1"/>
    <col min="1795" max="1795" width="11.7109375" style="2" customWidth="1"/>
    <col min="1796" max="1796" width="6.7109375" style="2" customWidth="1"/>
    <col min="1797" max="1797" width="9.85546875" style="2" customWidth="1"/>
    <col min="1798" max="1798" width="6.42578125" style="2" customWidth="1"/>
    <col min="1799" max="1799" width="9.5703125" style="2" customWidth="1"/>
    <col min="1800" max="1800" width="13.140625" style="2" customWidth="1"/>
    <col min="1801" max="1801" width="14.85546875" style="2" customWidth="1"/>
    <col min="1802" max="1802" width="24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3.7109375" style="2" customWidth="1"/>
    <col min="2051" max="2051" width="11.7109375" style="2" customWidth="1"/>
    <col min="2052" max="2052" width="6.7109375" style="2" customWidth="1"/>
    <col min="2053" max="2053" width="9.85546875" style="2" customWidth="1"/>
    <col min="2054" max="2054" width="6.42578125" style="2" customWidth="1"/>
    <col min="2055" max="2055" width="9.5703125" style="2" customWidth="1"/>
    <col min="2056" max="2056" width="13.140625" style="2" customWidth="1"/>
    <col min="2057" max="2057" width="14.85546875" style="2" customWidth="1"/>
    <col min="2058" max="2058" width="24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3.7109375" style="2" customWidth="1"/>
    <col min="2307" max="2307" width="11.7109375" style="2" customWidth="1"/>
    <col min="2308" max="2308" width="6.7109375" style="2" customWidth="1"/>
    <col min="2309" max="2309" width="9.85546875" style="2" customWidth="1"/>
    <col min="2310" max="2310" width="6.42578125" style="2" customWidth="1"/>
    <col min="2311" max="2311" width="9.5703125" style="2" customWidth="1"/>
    <col min="2312" max="2312" width="13.140625" style="2" customWidth="1"/>
    <col min="2313" max="2313" width="14.85546875" style="2" customWidth="1"/>
    <col min="2314" max="2314" width="24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3.7109375" style="2" customWidth="1"/>
    <col min="2563" max="2563" width="11.7109375" style="2" customWidth="1"/>
    <col min="2564" max="2564" width="6.7109375" style="2" customWidth="1"/>
    <col min="2565" max="2565" width="9.85546875" style="2" customWidth="1"/>
    <col min="2566" max="2566" width="6.42578125" style="2" customWidth="1"/>
    <col min="2567" max="2567" width="9.5703125" style="2" customWidth="1"/>
    <col min="2568" max="2568" width="13.140625" style="2" customWidth="1"/>
    <col min="2569" max="2569" width="14.85546875" style="2" customWidth="1"/>
    <col min="2570" max="2570" width="24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3.7109375" style="2" customWidth="1"/>
    <col min="2819" max="2819" width="11.7109375" style="2" customWidth="1"/>
    <col min="2820" max="2820" width="6.7109375" style="2" customWidth="1"/>
    <col min="2821" max="2821" width="9.85546875" style="2" customWidth="1"/>
    <col min="2822" max="2822" width="6.42578125" style="2" customWidth="1"/>
    <col min="2823" max="2823" width="9.5703125" style="2" customWidth="1"/>
    <col min="2824" max="2824" width="13.140625" style="2" customWidth="1"/>
    <col min="2825" max="2825" width="14.85546875" style="2" customWidth="1"/>
    <col min="2826" max="2826" width="24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3.7109375" style="2" customWidth="1"/>
    <col min="3075" max="3075" width="11.7109375" style="2" customWidth="1"/>
    <col min="3076" max="3076" width="6.7109375" style="2" customWidth="1"/>
    <col min="3077" max="3077" width="9.85546875" style="2" customWidth="1"/>
    <col min="3078" max="3078" width="6.42578125" style="2" customWidth="1"/>
    <col min="3079" max="3079" width="9.5703125" style="2" customWidth="1"/>
    <col min="3080" max="3080" width="13.140625" style="2" customWidth="1"/>
    <col min="3081" max="3081" width="14.85546875" style="2" customWidth="1"/>
    <col min="3082" max="3082" width="24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3.7109375" style="2" customWidth="1"/>
    <col min="3331" max="3331" width="11.7109375" style="2" customWidth="1"/>
    <col min="3332" max="3332" width="6.7109375" style="2" customWidth="1"/>
    <col min="3333" max="3333" width="9.85546875" style="2" customWidth="1"/>
    <col min="3334" max="3334" width="6.42578125" style="2" customWidth="1"/>
    <col min="3335" max="3335" width="9.5703125" style="2" customWidth="1"/>
    <col min="3336" max="3336" width="13.140625" style="2" customWidth="1"/>
    <col min="3337" max="3337" width="14.85546875" style="2" customWidth="1"/>
    <col min="3338" max="3338" width="24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3.7109375" style="2" customWidth="1"/>
    <col min="3587" max="3587" width="11.7109375" style="2" customWidth="1"/>
    <col min="3588" max="3588" width="6.7109375" style="2" customWidth="1"/>
    <col min="3589" max="3589" width="9.85546875" style="2" customWidth="1"/>
    <col min="3590" max="3590" width="6.42578125" style="2" customWidth="1"/>
    <col min="3591" max="3591" width="9.5703125" style="2" customWidth="1"/>
    <col min="3592" max="3592" width="13.140625" style="2" customWidth="1"/>
    <col min="3593" max="3593" width="14.85546875" style="2" customWidth="1"/>
    <col min="3594" max="3594" width="24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3.7109375" style="2" customWidth="1"/>
    <col min="3843" max="3843" width="11.7109375" style="2" customWidth="1"/>
    <col min="3844" max="3844" width="6.7109375" style="2" customWidth="1"/>
    <col min="3845" max="3845" width="9.85546875" style="2" customWidth="1"/>
    <col min="3846" max="3846" width="6.42578125" style="2" customWidth="1"/>
    <col min="3847" max="3847" width="9.5703125" style="2" customWidth="1"/>
    <col min="3848" max="3848" width="13.140625" style="2" customWidth="1"/>
    <col min="3849" max="3849" width="14.85546875" style="2" customWidth="1"/>
    <col min="3850" max="3850" width="24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3.7109375" style="2" customWidth="1"/>
    <col min="4099" max="4099" width="11.7109375" style="2" customWidth="1"/>
    <col min="4100" max="4100" width="6.7109375" style="2" customWidth="1"/>
    <col min="4101" max="4101" width="9.85546875" style="2" customWidth="1"/>
    <col min="4102" max="4102" width="6.42578125" style="2" customWidth="1"/>
    <col min="4103" max="4103" width="9.5703125" style="2" customWidth="1"/>
    <col min="4104" max="4104" width="13.140625" style="2" customWidth="1"/>
    <col min="4105" max="4105" width="14.85546875" style="2" customWidth="1"/>
    <col min="4106" max="4106" width="24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3.7109375" style="2" customWidth="1"/>
    <col min="4355" max="4355" width="11.7109375" style="2" customWidth="1"/>
    <col min="4356" max="4356" width="6.7109375" style="2" customWidth="1"/>
    <col min="4357" max="4357" width="9.85546875" style="2" customWidth="1"/>
    <col min="4358" max="4358" width="6.42578125" style="2" customWidth="1"/>
    <col min="4359" max="4359" width="9.5703125" style="2" customWidth="1"/>
    <col min="4360" max="4360" width="13.140625" style="2" customWidth="1"/>
    <col min="4361" max="4361" width="14.85546875" style="2" customWidth="1"/>
    <col min="4362" max="4362" width="24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3.7109375" style="2" customWidth="1"/>
    <col min="4611" max="4611" width="11.7109375" style="2" customWidth="1"/>
    <col min="4612" max="4612" width="6.7109375" style="2" customWidth="1"/>
    <col min="4613" max="4613" width="9.85546875" style="2" customWidth="1"/>
    <col min="4614" max="4614" width="6.42578125" style="2" customWidth="1"/>
    <col min="4615" max="4615" width="9.5703125" style="2" customWidth="1"/>
    <col min="4616" max="4616" width="13.140625" style="2" customWidth="1"/>
    <col min="4617" max="4617" width="14.85546875" style="2" customWidth="1"/>
    <col min="4618" max="4618" width="24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3.7109375" style="2" customWidth="1"/>
    <col min="4867" max="4867" width="11.7109375" style="2" customWidth="1"/>
    <col min="4868" max="4868" width="6.7109375" style="2" customWidth="1"/>
    <col min="4869" max="4869" width="9.85546875" style="2" customWidth="1"/>
    <col min="4870" max="4870" width="6.42578125" style="2" customWidth="1"/>
    <col min="4871" max="4871" width="9.5703125" style="2" customWidth="1"/>
    <col min="4872" max="4872" width="13.140625" style="2" customWidth="1"/>
    <col min="4873" max="4873" width="14.85546875" style="2" customWidth="1"/>
    <col min="4874" max="4874" width="24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3.7109375" style="2" customWidth="1"/>
    <col min="5123" max="5123" width="11.7109375" style="2" customWidth="1"/>
    <col min="5124" max="5124" width="6.7109375" style="2" customWidth="1"/>
    <col min="5125" max="5125" width="9.85546875" style="2" customWidth="1"/>
    <col min="5126" max="5126" width="6.42578125" style="2" customWidth="1"/>
    <col min="5127" max="5127" width="9.5703125" style="2" customWidth="1"/>
    <col min="5128" max="5128" width="13.140625" style="2" customWidth="1"/>
    <col min="5129" max="5129" width="14.85546875" style="2" customWidth="1"/>
    <col min="5130" max="5130" width="24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3.7109375" style="2" customWidth="1"/>
    <col min="5379" max="5379" width="11.7109375" style="2" customWidth="1"/>
    <col min="5380" max="5380" width="6.7109375" style="2" customWidth="1"/>
    <col min="5381" max="5381" width="9.85546875" style="2" customWidth="1"/>
    <col min="5382" max="5382" width="6.42578125" style="2" customWidth="1"/>
    <col min="5383" max="5383" width="9.5703125" style="2" customWidth="1"/>
    <col min="5384" max="5384" width="13.140625" style="2" customWidth="1"/>
    <col min="5385" max="5385" width="14.85546875" style="2" customWidth="1"/>
    <col min="5386" max="5386" width="24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3.7109375" style="2" customWidth="1"/>
    <col min="5635" max="5635" width="11.7109375" style="2" customWidth="1"/>
    <col min="5636" max="5636" width="6.7109375" style="2" customWidth="1"/>
    <col min="5637" max="5637" width="9.85546875" style="2" customWidth="1"/>
    <col min="5638" max="5638" width="6.42578125" style="2" customWidth="1"/>
    <col min="5639" max="5639" width="9.5703125" style="2" customWidth="1"/>
    <col min="5640" max="5640" width="13.140625" style="2" customWidth="1"/>
    <col min="5641" max="5641" width="14.85546875" style="2" customWidth="1"/>
    <col min="5642" max="5642" width="24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3.7109375" style="2" customWidth="1"/>
    <col min="5891" max="5891" width="11.7109375" style="2" customWidth="1"/>
    <col min="5892" max="5892" width="6.7109375" style="2" customWidth="1"/>
    <col min="5893" max="5893" width="9.85546875" style="2" customWidth="1"/>
    <col min="5894" max="5894" width="6.42578125" style="2" customWidth="1"/>
    <col min="5895" max="5895" width="9.5703125" style="2" customWidth="1"/>
    <col min="5896" max="5896" width="13.140625" style="2" customWidth="1"/>
    <col min="5897" max="5897" width="14.85546875" style="2" customWidth="1"/>
    <col min="5898" max="5898" width="24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3.7109375" style="2" customWidth="1"/>
    <col min="6147" max="6147" width="11.7109375" style="2" customWidth="1"/>
    <col min="6148" max="6148" width="6.7109375" style="2" customWidth="1"/>
    <col min="6149" max="6149" width="9.85546875" style="2" customWidth="1"/>
    <col min="6150" max="6150" width="6.42578125" style="2" customWidth="1"/>
    <col min="6151" max="6151" width="9.5703125" style="2" customWidth="1"/>
    <col min="6152" max="6152" width="13.140625" style="2" customWidth="1"/>
    <col min="6153" max="6153" width="14.85546875" style="2" customWidth="1"/>
    <col min="6154" max="6154" width="24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3.7109375" style="2" customWidth="1"/>
    <col min="6403" max="6403" width="11.7109375" style="2" customWidth="1"/>
    <col min="6404" max="6404" width="6.7109375" style="2" customWidth="1"/>
    <col min="6405" max="6405" width="9.85546875" style="2" customWidth="1"/>
    <col min="6406" max="6406" width="6.42578125" style="2" customWidth="1"/>
    <col min="6407" max="6407" width="9.5703125" style="2" customWidth="1"/>
    <col min="6408" max="6408" width="13.140625" style="2" customWidth="1"/>
    <col min="6409" max="6409" width="14.85546875" style="2" customWidth="1"/>
    <col min="6410" max="6410" width="24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3.7109375" style="2" customWidth="1"/>
    <col min="6659" max="6659" width="11.7109375" style="2" customWidth="1"/>
    <col min="6660" max="6660" width="6.7109375" style="2" customWidth="1"/>
    <col min="6661" max="6661" width="9.85546875" style="2" customWidth="1"/>
    <col min="6662" max="6662" width="6.42578125" style="2" customWidth="1"/>
    <col min="6663" max="6663" width="9.5703125" style="2" customWidth="1"/>
    <col min="6664" max="6664" width="13.140625" style="2" customWidth="1"/>
    <col min="6665" max="6665" width="14.85546875" style="2" customWidth="1"/>
    <col min="6666" max="6666" width="24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3.7109375" style="2" customWidth="1"/>
    <col min="6915" max="6915" width="11.7109375" style="2" customWidth="1"/>
    <col min="6916" max="6916" width="6.7109375" style="2" customWidth="1"/>
    <col min="6917" max="6917" width="9.85546875" style="2" customWidth="1"/>
    <col min="6918" max="6918" width="6.42578125" style="2" customWidth="1"/>
    <col min="6919" max="6919" width="9.5703125" style="2" customWidth="1"/>
    <col min="6920" max="6920" width="13.140625" style="2" customWidth="1"/>
    <col min="6921" max="6921" width="14.85546875" style="2" customWidth="1"/>
    <col min="6922" max="6922" width="24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3.7109375" style="2" customWidth="1"/>
    <col min="7171" max="7171" width="11.7109375" style="2" customWidth="1"/>
    <col min="7172" max="7172" width="6.7109375" style="2" customWidth="1"/>
    <col min="7173" max="7173" width="9.85546875" style="2" customWidth="1"/>
    <col min="7174" max="7174" width="6.42578125" style="2" customWidth="1"/>
    <col min="7175" max="7175" width="9.5703125" style="2" customWidth="1"/>
    <col min="7176" max="7176" width="13.140625" style="2" customWidth="1"/>
    <col min="7177" max="7177" width="14.85546875" style="2" customWidth="1"/>
    <col min="7178" max="7178" width="24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3.7109375" style="2" customWidth="1"/>
    <col min="7427" max="7427" width="11.7109375" style="2" customWidth="1"/>
    <col min="7428" max="7428" width="6.7109375" style="2" customWidth="1"/>
    <col min="7429" max="7429" width="9.85546875" style="2" customWidth="1"/>
    <col min="7430" max="7430" width="6.42578125" style="2" customWidth="1"/>
    <col min="7431" max="7431" width="9.5703125" style="2" customWidth="1"/>
    <col min="7432" max="7432" width="13.140625" style="2" customWidth="1"/>
    <col min="7433" max="7433" width="14.85546875" style="2" customWidth="1"/>
    <col min="7434" max="7434" width="24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3.7109375" style="2" customWidth="1"/>
    <col min="7683" max="7683" width="11.7109375" style="2" customWidth="1"/>
    <col min="7684" max="7684" width="6.7109375" style="2" customWidth="1"/>
    <col min="7685" max="7685" width="9.85546875" style="2" customWidth="1"/>
    <col min="7686" max="7686" width="6.42578125" style="2" customWidth="1"/>
    <col min="7687" max="7687" width="9.5703125" style="2" customWidth="1"/>
    <col min="7688" max="7688" width="13.140625" style="2" customWidth="1"/>
    <col min="7689" max="7689" width="14.85546875" style="2" customWidth="1"/>
    <col min="7690" max="7690" width="24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3.7109375" style="2" customWidth="1"/>
    <col min="7939" max="7939" width="11.7109375" style="2" customWidth="1"/>
    <col min="7940" max="7940" width="6.7109375" style="2" customWidth="1"/>
    <col min="7941" max="7941" width="9.85546875" style="2" customWidth="1"/>
    <col min="7942" max="7942" width="6.42578125" style="2" customWidth="1"/>
    <col min="7943" max="7943" width="9.5703125" style="2" customWidth="1"/>
    <col min="7944" max="7944" width="13.140625" style="2" customWidth="1"/>
    <col min="7945" max="7945" width="14.85546875" style="2" customWidth="1"/>
    <col min="7946" max="7946" width="24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3.7109375" style="2" customWidth="1"/>
    <col min="8195" max="8195" width="11.7109375" style="2" customWidth="1"/>
    <col min="8196" max="8196" width="6.7109375" style="2" customWidth="1"/>
    <col min="8197" max="8197" width="9.85546875" style="2" customWidth="1"/>
    <col min="8198" max="8198" width="6.42578125" style="2" customWidth="1"/>
    <col min="8199" max="8199" width="9.5703125" style="2" customWidth="1"/>
    <col min="8200" max="8200" width="13.140625" style="2" customWidth="1"/>
    <col min="8201" max="8201" width="14.85546875" style="2" customWidth="1"/>
    <col min="8202" max="8202" width="24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3.7109375" style="2" customWidth="1"/>
    <col min="8451" max="8451" width="11.7109375" style="2" customWidth="1"/>
    <col min="8452" max="8452" width="6.7109375" style="2" customWidth="1"/>
    <col min="8453" max="8453" width="9.85546875" style="2" customWidth="1"/>
    <col min="8454" max="8454" width="6.42578125" style="2" customWidth="1"/>
    <col min="8455" max="8455" width="9.5703125" style="2" customWidth="1"/>
    <col min="8456" max="8456" width="13.140625" style="2" customWidth="1"/>
    <col min="8457" max="8457" width="14.85546875" style="2" customWidth="1"/>
    <col min="8458" max="8458" width="24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3.7109375" style="2" customWidth="1"/>
    <col min="8707" max="8707" width="11.7109375" style="2" customWidth="1"/>
    <col min="8708" max="8708" width="6.7109375" style="2" customWidth="1"/>
    <col min="8709" max="8709" width="9.85546875" style="2" customWidth="1"/>
    <col min="8710" max="8710" width="6.42578125" style="2" customWidth="1"/>
    <col min="8711" max="8711" width="9.5703125" style="2" customWidth="1"/>
    <col min="8712" max="8712" width="13.140625" style="2" customWidth="1"/>
    <col min="8713" max="8713" width="14.85546875" style="2" customWidth="1"/>
    <col min="8714" max="8714" width="24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3.7109375" style="2" customWidth="1"/>
    <col min="8963" max="8963" width="11.7109375" style="2" customWidth="1"/>
    <col min="8964" max="8964" width="6.7109375" style="2" customWidth="1"/>
    <col min="8965" max="8965" width="9.85546875" style="2" customWidth="1"/>
    <col min="8966" max="8966" width="6.42578125" style="2" customWidth="1"/>
    <col min="8967" max="8967" width="9.5703125" style="2" customWidth="1"/>
    <col min="8968" max="8968" width="13.140625" style="2" customWidth="1"/>
    <col min="8969" max="8969" width="14.85546875" style="2" customWidth="1"/>
    <col min="8970" max="8970" width="24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3.7109375" style="2" customWidth="1"/>
    <col min="9219" max="9219" width="11.7109375" style="2" customWidth="1"/>
    <col min="9220" max="9220" width="6.7109375" style="2" customWidth="1"/>
    <col min="9221" max="9221" width="9.85546875" style="2" customWidth="1"/>
    <col min="9222" max="9222" width="6.42578125" style="2" customWidth="1"/>
    <col min="9223" max="9223" width="9.5703125" style="2" customWidth="1"/>
    <col min="9224" max="9224" width="13.140625" style="2" customWidth="1"/>
    <col min="9225" max="9225" width="14.85546875" style="2" customWidth="1"/>
    <col min="9226" max="9226" width="24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3.7109375" style="2" customWidth="1"/>
    <col min="9475" max="9475" width="11.7109375" style="2" customWidth="1"/>
    <col min="9476" max="9476" width="6.7109375" style="2" customWidth="1"/>
    <col min="9477" max="9477" width="9.85546875" style="2" customWidth="1"/>
    <col min="9478" max="9478" width="6.42578125" style="2" customWidth="1"/>
    <col min="9479" max="9479" width="9.5703125" style="2" customWidth="1"/>
    <col min="9480" max="9480" width="13.140625" style="2" customWidth="1"/>
    <col min="9481" max="9481" width="14.85546875" style="2" customWidth="1"/>
    <col min="9482" max="9482" width="24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3.7109375" style="2" customWidth="1"/>
    <col min="9731" max="9731" width="11.7109375" style="2" customWidth="1"/>
    <col min="9732" max="9732" width="6.7109375" style="2" customWidth="1"/>
    <col min="9733" max="9733" width="9.85546875" style="2" customWidth="1"/>
    <col min="9734" max="9734" width="6.42578125" style="2" customWidth="1"/>
    <col min="9735" max="9735" width="9.5703125" style="2" customWidth="1"/>
    <col min="9736" max="9736" width="13.140625" style="2" customWidth="1"/>
    <col min="9737" max="9737" width="14.85546875" style="2" customWidth="1"/>
    <col min="9738" max="9738" width="24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3.7109375" style="2" customWidth="1"/>
    <col min="9987" max="9987" width="11.7109375" style="2" customWidth="1"/>
    <col min="9988" max="9988" width="6.7109375" style="2" customWidth="1"/>
    <col min="9989" max="9989" width="9.85546875" style="2" customWidth="1"/>
    <col min="9990" max="9990" width="6.42578125" style="2" customWidth="1"/>
    <col min="9991" max="9991" width="9.5703125" style="2" customWidth="1"/>
    <col min="9992" max="9992" width="13.140625" style="2" customWidth="1"/>
    <col min="9993" max="9993" width="14.85546875" style="2" customWidth="1"/>
    <col min="9994" max="9994" width="24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3.7109375" style="2" customWidth="1"/>
    <col min="10243" max="10243" width="11.7109375" style="2" customWidth="1"/>
    <col min="10244" max="10244" width="6.7109375" style="2" customWidth="1"/>
    <col min="10245" max="10245" width="9.85546875" style="2" customWidth="1"/>
    <col min="10246" max="10246" width="6.42578125" style="2" customWidth="1"/>
    <col min="10247" max="10247" width="9.5703125" style="2" customWidth="1"/>
    <col min="10248" max="10248" width="13.140625" style="2" customWidth="1"/>
    <col min="10249" max="10249" width="14.85546875" style="2" customWidth="1"/>
    <col min="10250" max="10250" width="24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3.7109375" style="2" customWidth="1"/>
    <col min="10499" max="10499" width="11.7109375" style="2" customWidth="1"/>
    <col min="10500" max="10500" width="6.7109375" style="2" customWidth="1"/>
    <col min="10501" max="10501" width="9.85546875" style="2" customWidth="1"/>
    <col min="10502" max="10502" width="6.42578125" style="2" customWidth="1"/>
    <col min="10503" max="10503" width="9.5703125" style="2" customWidth="1"/>
    <col min="10504" max="10504" width="13.140625" style="2" customWidth="1"/>
    <col min="10505" max="10505" width="14.85546875" style="2" customWidth="1"/>
    <col min="10506" max="10506" width="24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3.7109375" style="2" customWidth="1"/>
    <col min="10755" max="10755" width="11.7109375" style="2" customWidth="1"/>
    <col min="10756" max="10756" width="6.7109375" style="2" customWidth="1"/>
    <col min="10757" max="10757" width="9.85546875" style="2" customWidth="1"/>
    <col min="10758" max="10758" width="6.42578125" style="2" customWidth="1"/>
    <col min="10759" max="10759" width="9.5703125" style="2" customWidth="1"/>
    <col min="10760" max="10760" width="13.140625" style="2" customWidth="1"/>
    <col min="10761" max="10761" width="14.85546875" style="2" customWidth="1"/>
    <col min="10762" max="10762" width="24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3.7109375" style="2" customWidth="1"/>
    <col min="11011" max="11011" width="11.7109375" style="2" customWidth="1"/>
    <col min="11012" max="11012" width="6.7109375" style="2" customWidth="1"/>
    <col min="11013" max="11013" width="9.85546875" style="2" customWidth="1"/>
    <col min="11014" max="11014" width="6.42578125" style="2" customWidth="1"/>
    <col min="11015" max="11015" width="9.5703125" style="2" customWidth="1"/>
    <col min="11016" max="11016" width="13.140625" style="2" customWidth="1"/>
    <col min="11017" max="11017" width="14.85546875" style="2" customWidth="1"/>
    <col min="11018" max="11018" width="24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3.7109375" style="2" customWidth="1"/>
    <col min="11267" max="11267" width="11.7109375" style="2" customWidth="1"/>
    <col min="11268" max="11268" width="6.7109375" style="2" customWidth="1"/>
    <col min="11269" max="11269" width="9.85546875" style="2" customWidth="1"/>
    <col min="11270" max="11270" width="6.42578125" style="2" customWidth="1"/>
    <col min="11271" max="11271" width="9.5703125" style="2" customWidth="1"/>
    <col min="11272" max="11272" width="13.140625" style="2" customWidth="1"/>
    <col min="11273" max="11273" width="14.85546875" style="2" customWidth="1"/>
    <col min="11274" max="11274" width="24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3.7109375" style="2" customWidth="1"/>
    <col min="11523" max="11523" width="11.7109375" style="2" customWidth="1"/>
    <col min="11524" max="11524" width="6.7109375" style="2" customWidth="1"/>
    <col min="11525" max="11525" width="9.85546875" style="2" customWidth="1"/>
    <col min="11526" max="11526" width="6.42578125" style="2" customWidth="1"/>
    <col min="11527" max="11527" width="9.5703125" style="2" customWidth="1"/>
    <col min="11528" max="11528" width="13.140625" style="2" customWidth="1"/>
    <col min="11529" max="11529" width="14.85546875" style="2" customWidth="1"/>
    <col min="11530" max="11530" width="24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3.7109375" style="2" customWidth="1"/>
    <col min="11779" max="11779" width="11.7109375" style="2" customWidth="1"/>
    <col min="11780" max="11780" width="6.7109375" style="2" customWidth="1"/>
    <col min="11781" max="11781" width="9.85546875" style="2" customWidth="1"/>
    <col min="11782" max="11782" width="6.42578125" style="2" customWidth="1"/>
    <col min="11783" max="11783" width="9.5703125" style="2" customWidth="1"/>
    <col min="11784" max="11784" width="13.140625" style="2" customWidth="1"/>
    <col min="11785" max="11785" width="14.85546875" style="2" customWidth="1"/>
    <col min="11786" max="11786" width="24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3.7109375" style="2" customWidth="1"/>
    <col min="12035" max="12035" width="11.7109375" style="2" customWidth="1"/>
    <col min="12036" max="12036" width="6.7109375" style="2" customWidth="1"/>
    <col min="12037" max="12037" width="9.85546875" style="2" customWidth="1"/>
    <col min="12038" max="12038" width="6.42578125" style="2" customWidth="1"/>
    <col min="12039" max="12039" width="9.5703125" style="2" customWidth="1"/>
    <col min="12040" max="12040" width="13.140625" style="2" customWidth="1"/>
    <col min="12041" max="12041" width="14.85546875" style="2" customWidth="1"/>
    <col min="12042" max="12042" width="24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3.7109375" style="2" customWidth="1"/>
    <col min="12291" max="12291" width="11.7109375" style="2" customWidth="1"/>
    <col min="12292" max="12292" width="6.7109375" style="2" customWidth="1"/>
    <col min="12293" max="12293" width="9.85546875" style="2" customWidth="1"/>
    <col min="12294" max="12294" width="6.42578125" style="2" customWidth="1"/>
    <col min="12295" max="12295" width="9.5703125" style="2" customWidth="1"/>
    <col min="12296" max="12296" width="13.140625" style="2" customWidth="1"/>
    <col min="12297" max="12297" width="14.85546875" style="2" customWidth="1"/>
    <col min="12298" max="12298" width="24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3.7109375" style="2" customWidth="1"/>
    <col min="12547" max="12547" width="11.7109375" style="2" customWidth="1"/>
    <col min="12548" max="12548" width="6.7109375" style="2" customWidth="1"/>
    <col min="12549" max="12549" width="9.85546875" style="2" customWidth="1"/>
    <col min="12550" max="12550" width="6.42578125" style="2" customWidth="1"/>
    <col min="12551" max="12551" width="9.5703125" style="2" customWidth="1"/>
    <col min="12552" max="12552" width="13.140625" style="2" customWidth="1"/>
    <col min="12553" max="12553" width="14.85546875" style="2" customWidth="1"/>
    <col min="12554" max="12554" width="24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3.7109375" style="2" customWidth="1"/>
    <col min="12803" max="12803" width="11.7109375" style="2" customWidth="1"/>
    <col min="12804" max="12804" width="6.7109375" style="2" customWidth="1"/>
    <col min="12805" max="12805" width="9.85546875" style="2" customWidth="1"/>
    <col min="12806" max="12806" width="6.42578125" style="2" customWidth="1"/>
    <col min="12807" max="12807" width="9.5703125" style="2" customWidth="1"/>
    <col min="12808" max="12808" width="13.140625" style="2" customWidth="1"/>
    <col min="12809" max="12809" width="14.85546875" style="2" customWidth="1"/>
    <col min="12810" max="12810" width="24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3.7109375" style="2" customWidth="1"/>
    <col min="13059" max="13059" width="11.7109375" style="2" customWidth="1"/>
    <col min="13060" max="13060" width="6.7109375" style="2" customWidth="1"/>
    <col min="13061" max="13061" width="9.85546875" style="2" customWidth="1"/>
    <col min="13062" max="13062" width="6.42578125" style="2" customWidth="1"/>
    <col min="13063" max="13063" width="9.5703125" style="2" customWidth="1"/>
    <col min="13064" max="13064" width="13.140625" style="2" customWidth="1"/>
    <col min="13065" max="13065" width="14.85546875" style="2" customWidth="1"/>
    <col min="13066" max="13066" width="24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3.7109375" style="2" customWidth="1"/>
    <col min="13315" max="13315" width="11.7109375" style="2" customWidth="1"/>
    <col min="13316" max="13316" width="6.7109375" style="2" customWidth="1"/>
    <col min="13317" max="13317" width="9.85546875" style="2" customWidth="1"/>
    <col min="13318" max="13318" width="6.42578125" style="2" customWidth="1"/>
    <col min="13319" max="13319" width="9.5703125" style="2" customWidth="1"/>
    <col min="13320" max="13320" width="13.140625" style="2" customWidth="1"/>
    <col min="13321" max="13321" width="14.85546875" style="2" customWidth="1"/>
    <col min="13322" max="13322" width="24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3.7109375" style="2" customWidth="1"/>
    <col min="13571" max="13571" width="11.7109375" style="2" customWidth="1"/>
    <col min="13572" max="13572" width="6.7109375" style="2" customWidth="1"/>
    <col min="13573" max="13573" width="9.85546875" style="2" customWidth="1"/>
    <col min="13574" max="13574" width="6.42578125" style="2" customWidth="1"/>
    <col min="13575" max="13575" width="9.5703125" style="2" customWidth="1"/>
    <col min="13576" max="13576" width="13.140625" style="2" customWidth="1"/>
    <col min="13577" max="13577" width="14.85546875" style="2" customWidth="1"/>
    <col min="13578" max="13578" width="24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3.7109375" style="2" customWidth="1"/>
    <col min="13827" max="13827" width="11.7109375" style="2" customWidth="1"/>
    <col min="13828" max="13828" width="6.7109375" style="2" customWidth="1"/>
    <col min="13829" max="13829" width="9.85546875" style="2" customWidth="1"/>
    <col min="13830" max="13830" width="6.42578125" style="2" customWidth="1"/>
    <col min="13831" max="13831" width="9.5703125" style="2" customWidth="1"/>
    <col min="13832" max="13832" width="13.140625" style="2" customWidth="1"/>
    <col min="13833" max="13833" width="14.85546875" style="2" customWidth="1"/>
    <col min="13834" max="13834" width="24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3.7109375" style="2" customWidth="1"/>
    <col min="14083" max="14083" width="11.7109375" style="2" customWidth="1"/>
    <col min="14084" max="14084" width="6.7109375" style="2" customWidth="1"/>
    <col min="14085" max="14085" width="9.85546875" style="2" customWidth="1"/>
    <col min="14086" max="14086" width="6.42578125" style="2" customWidth="1"/>
    <col min="14087" max="14087" width="9.5703125" style="2" customWidth="1"/>
    <col min="14088" max="14088" width="13.140625" style="2" customWidth="1"/>
    <col min="14089" max="14089" width="14.85546875" style="2" customWidth="1"/>
    <col min="14090" max="14090" width="24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3.7109375" style="2" customWidth="1"/>
    <col min="14339" max="14339" width="11.7109375" style="2" customWidth="1"/>
    <col min="14340" max="14340" width="6.7109375" style="2" customWidth="1"/>
    <col min="14341" max="14341" width="9.85546875" style="2" customWidth="1"/>
    <col min="14342" max="14342" width="6.42578125" style="2" customWidth="1"/>
    <col min="14343" max="14343" width="9.5703125" style="2" customWidth="1"/>
    <col min="14344" max="14344" width="13.140625" style="2" customWidth="1"/>
    <col min="14345" max="14345" width="14.85546875" style="2" customWidth="1"/>
    <col min="14346" max="14346" width="24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3.7109375" style="2" customWidth="1"/>
    <col min="14595" max="14595" width="11.7109375" style="2" customWidth="1"/>
    <col min="14596" max="14596" width="6.7109375" style="2" customWidth="1"/>
    <col min="14597" max="14597" width="9.85546875" style="2" customWidth="1"/>
    <col min="14598" max="14598" width="6.42578125" style="2" customWidth="1"/>
    <col min="14599" max="14599" width="9.5703125" style="2" customWidth="1"/>
    <col min="14600" max="14600" width="13.140625" style="2" customWidth="1"/>
    <col min="14601" max="14601" width="14.85546875" style="2" customWidth="1"/>
    <col min="14602" max="14602" width="24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3.7109375" style="2" customWidth="1"/>
    <col min="14851" max="14851" width="11.7109375" style="2" customWidth="1"/>
    <col min="14852" max="14852" width="6.7109375" style="2" customWidth="1"/>
    <col min="14853" max="14853" width="9.85546875" style="2" customWidth="1"/>
    <col min="14854" max="14854" width="6.42578125" style="2" customWidth="1"/>
    <col min="14855" max="14855" width="9.5703125" style="2" customWidth="1"/>
    <col min="14856" max="14856" width="13.140625" style="2" customWidth="1"/>
    <col min="14857" max="14857" width="14.85546875" style="2" customWidth="1"/>
    <col min="14858" max="14858" width="24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3.7109375" style="2" customWidth="1"/>
    <col min="15107" max="15107" width="11.7109375" style="2" customWidth="1"/>
    <col min="15108" max="15108" width="6.7109375" style="2" customWidth="1"/>
    <col min="15109" max="15109" width="9.85546875" style="2" customWidth="1"/>
    <col min="15110" max="15110" width="6.42578125" style="2" customWidth="1"/>
    <col min="15111" max="15111" width="9.5703125" style="2" customWidth="1"/>
    <col min="15112" max="15112" width="13.140625" style="2" customWidth="1"/>
    <col min="15113" max="15113" width="14.85546875" style="2" customWidth="1"/>
    <col min="15114" max="15114" width="24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3.7109375" style="2" customWidth="1"/>
    <col min="15363" max="15363" width="11.7109375" style="2" customWidth="1"/>
    <col min="15364" max="15364" width="6.7109375" style="2" customWidth="1"/>
    <col min="15365" max="15365" width="9.85546875" style="2" customWidth="1"/>
    <col min="15366" max="15366" width="6.42578125" style="2" customWidth="1"/>
    <col min="15367" max="15367" width="9.5703125" style="2" customWidth="1"/>
    <col min="15368" max="15368" width="13.140625" style="2" customWidth="1"/>
    <col min="15369" max="15369" width="14.85546875" style="2" customWidth="1"/>
    <col min="15370" max="15370" width="24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3.7109375" style="2" customWidth="1"/>
    <col min="15619" max="15619" width="11.7109375" style="2" customWidth="1"/>
    <col min="15620" max="15620" width="6.7109375" style="2" customWidth="1"/>
    <col min="15621" max="15621" width="9.85546875" style="2" customWidth="1"/>
    <col min="15622" max="15622" width="6.42578125" style="2" customWidth="1"/>
    <col min="15623" max="15623" width="9.5703125" style="2" customWidth="1"/>
    <col min="15624" max="15624" width="13.140625" style="2" customWidth="1"/>
    <col min="15625" max="15625" width="14.85546875" style="2" customWidth="1"/>
    <col min="15626" max="15626" width="24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3.7109375" style="2" customWidth="1"/>
    <col min="15875" max="15875" width="11.7109375" style="2" customWidth="1"/>
    <col min="15876" max="15876" width="6.7109375" style="2" customWidth="1"/>
    <col min="15877" max="15877" width="9.85546875" style="2" customWidth="1"/>
    <col min="15878" max="15878" width="6.42578125" style="2" customWidth="1"/>
    <col min="15879" max="15879" width="9.5703125" style="2" customWidth="1"/>
    <col min="15880" max="15880" width="13.140625" style="2" customWidth="1"/>
    <col min="15881" max="15881" width="14.85546875" style="2" customWidth="1"/>
    <col min="15882" max="15882" width="24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3.7109375" style="2" customWidth="1"/>
    <col min="16131" max="16131" width="11.7109375" style="2" customWidth="1"/>
    <col min="16132" max="16132" width="6.7109375" style="2" customWidth="1"/>
    <col min="16133" max="16133" width="9.85546875" style="2" customWidth="1"/>
    <col min="16134" max="16134" width="6.42578125" style="2" customWidth="1"/>
    <col min="16135" max="16135" width="9.5703125" style="2" customWidth="1"/>
    <col min="16136" max="16136" width="13.140625" style="2" customWidth="1"/>
    <col min="16137" max="16137" width="14.85546875" style="2" customWidth="1"/>
    <col min="16138" max="16138" width="24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280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281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1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4.7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7.25" customHeight="1" x14ac:dyDescent="0.2">
      <c r="A14" s="16" t="s">
        <v>21</v>
      </c>
      <c r="B14" s="140" t="s">
        <v>282</v>
      </c>
      <c r="C14" s="65">
        <v>40</v>
      </c>
      <c r="D14" s="65" t="s">
        <v>30</v>
      </c>
      <c r="E14" s="56"/>
      <c r="F14" s="21">
        <v>9.5</v>
      </c>
      <c r="G14" s="22">
        <f t="shared" ref="G14:G29" si="0">E14*F14/100+E14</f>
        <v>0</v>
      </c>
      <c r="H14" s="22">
        <f>C14*E14</f>
        <v>0</v>
      </c>
      <c r="I14" s="22">
        <f t="shared" ref="I14:I29" si="1">G14*C14</f>
        <v>0</v>
      </c>
      <c r="J14" s="23"/>
      <c r="K14" s="24"/>
      <c r="L14" s="49"/>
      <c r="M14" s="49"/>
    </row>
    <row r="15" spans="1:13" ht="21" customHeight="1" x14ac:dyDescent="0.2">
      <c r="A15" s="16" t="s">
        <v>24</v>
      </c>
      <c r="B15" s="54" t="s">
        <v>283</v>
      </c>
      <c r="C15" s="55">
        <v>200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9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21" customHeight="1" x14ac:dyDescent="0.2">
      <c r="A16" s="16" t="s">
        <v>26</v>
      </c>
      <c r="B16" s="54" t="s">
        <v>284</v>
      </c>
      <c r="C16" s="55">
        <v>50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24" customHeight="1" x14ac:dyDescent="0.2">
      <c r="A17" s="16" t="s">
        <v>28</v>
      </c>
      <c r="B17" s="54" t="s">
        <v>285</v>
      </c>
      <c r="C17" s="55">
        <v>180</v>
      </c>
      <c r="D17" s="55" t="s">
        <v>30</v>
      </c>
      <c r="E17" s="56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27.6" customHeight="1" x14ac:dyDescent="0.2">
      <c r="A18" s="16" t="s">
        <v>31</v>
      </c>
      <c r="B18" s="141" t="s">
        <v>286</v>
      </c>
      <c r="C18" s="55">
        <v>100</v>
      </c>
      <c r="D18" s="55" t="s">
        <v>30</v>
      </c>
      <c r="E18" s="142"/>
      <c r="F18" s="21">
        <v>9.5</v>
      </c>
      <c r="G18" s="22">
        <f>E18*F18/100+E18</f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6" t="s">
        <v>33</v>
      </c>
      <c r="B19" s="54" t="s">
        <v>287</v>
      </c>
      <c r="C19" s="55">
        <v>160</v>
      </c>
      <c r="D19" s="55" t="s">
        <v>30</v>
      </c>
      <c r="E19" s="56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6" t="s">
        <v>36</v>
      </c>
      <c r="B20" s="54" t="s">
        <v>288</v>
      </c>
      <c r="C20" s="55">
        <v>20</v>
      </c>
      <c r="D20" s="55" t="s">
        <v>30</v>
      </c>
      <c r="E20" s="56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6" t="s">
        <v>38</v>
      </c>
      <c r="B21" s="54" t="s">
        <v>289</v>
      </c>
      <c r="C21" s="55">
        <v>10</v>
      </c>
      <c r="D21" s="55" t="s">
        <v>30</v>
      </c>
      <c r="E21" s="56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6" t="s">
        <v>40</v>
      </c>
      <c r="B22" s="71" t="s">
        <v>290</v>
      </c>
      <c r="C22" s="72">
        <v>5</v>
      </c>
      <c r="D22" s="55" t="s">
        <v>30</v>
      </c>
      <c r="E22" s="56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6" t="s">
        <v>42</v>
      </c>
      <c r="B23" s="143" t="s">
        <v>291</v>
      </c>
      <c r="C23" s="144">
        <v>5</v>
      </c>
      <c r="D23" s="55" t="s">
        <v>30</v>
      </c>
      <c r="E23" s="56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6" t="s">
        <v>44</v>
      </c>
      <c r="B24" s="54" t="s">
        <v>292</v>
      </c>
      <c r="C24" s="55">
        <v>30</v>
      </c>
      <c r="D24" s="55" t="s">
        <v>30</v>
      </c>
      <c r="E24" s="56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6" t="s">
        <v>46</v>
      </c>
      <c r="B25" s="54" t="s">
        <v>293</v>
      </c>
      <c r="C25" s="55">
        <v>10</v>
      </c>
      <c r="D25" s="55" t="s">
        <v>30</v>
      </c>
      <c r="E25" s="56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6" t="s">
        <v>48</v>
      </c>
      <c r="B26" s="54" t="s">
        <v>294</v>
      </c>
      <c r="C26" s="55">
        <v>70</v>
      </c>
      <c r="D26" s="55" t="s">
        <v>30</v>
      </c>
      <c r="E26" s="56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6" t="s">
        <v>50</v>
      </c>
      <c r="B27" s="54" t="s">
        <v>295</v>
      </c>
      <c r="C27" s="55">
        <v>60</v>
      </c>
      <c r="D27" s="55" t="s">
        <v>30</v>
      </c>
      <c r="E27" s="56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6" t="s">
        <v>52</v>
      </c>
      <c r="B28" s="54" t="s">
        <v>296</v>
      </c>
      <c r="C28" s="55">
        <v>200</v>
      </c>
      <c r="D28" s="55" t="s">
        <v>30</v>
      </c>
      <c r="E28" s="56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6" t="s">
        <v>54</v>
      </c>
      <c r="B29" s="54" t="s">
        <v>297</v>
      </c>
      <c r="C29" s="55">
        <v>20</v>
      </c>
      <c r="D29" s="55" t="s">
        <v>30</v>
      </c>
      <c r="E29" s="56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5.75" customHeight="1" x14ac:dyDescent="0.2">
      <c r="A30" s="80"/>
      <c r="B30" s="222" t="s">
        <v>64</v>
      </c>
      <c r="C30" s="206"/>
      <c r="D30" s="206"/>
      <c r="E30" s="206"/>
      <c r="F30" s="206"/>
      <c r="G30" s="207"/>
      <c r="H30" s="36">
        <f>SUM(H14:H29)</f>
        <v>0</v>
      </c>
      <c r="I30" s="81">
        <f>SUM(I14:I29)</f>
        <v>0</v>
      </c>
      <c r="J30" s="1"/>
      <c r="K30" s="1"/>
    </row>
    <row r="31" spans="1:13" ht="15.7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5.75" customHeight="1" x14ac:dyDescent="0.25">
      <c r="A32" s="6"/>
      <c r="B32" s="145" t="s">
        <v>298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25">
      <c r="A33" s="6"/>
      <c r="B33" s="1" t="s">
        <v>299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 t="s">
        <v>65</v>
      </c>
      <c r="C35" s="1"/>
      <c r="D35" s="1"/>
      <c r="E35" s="199" t="s">
        <v>66</v>
      </c>
      <c r="F35" s="196"/>
      <c r="G35" s="1"/>
      <c r="H35" s="1"/>
      <c r="I35" s="1"/>
      <c r="J35" s="1"/>
      <c r="K35" s="1"/>
    </row>
    <row r="36" spans="1:11" s="146" customFormat="1" ht="30" customHeight="1" x14ac:dyDescent="0.2">
      <c r="A36" s="86"/>
      <c r="B36" s="86"/>
      <c r="C36" s="86"/>
      <c r="D36" s="86"/>
      <c r="E36" s="224"/>
      <c r="F36" s="213"/>
      <c r="G36" s="213"/>
      <c r="I36" s="86"/>
      <c r="J36" s="86"/>
      <c r="K36" s="86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68fxY9vDnfGY8EQuMo3niRdp5Kb7uQ0BaTJhdnjFHvIeRwb+fvJ2IDK3n5U4eoRV+x9VEGbk0bn+pjCOq5kMmA==" saltValue="H8U66JuFUaV60cDQhTKa7w==" spinCount="100000" sheet="1"/>
  <mergeCells count="13">
    <mergeCell ref="E36:G36"/>
    <mergeCell ref="B5:C5"/>
    <mergeCell ref="A7:B7"/>
    <mergeCell ref="A9:D9"/>
    <mergeCell ref="L11:M11"/>
    <mergeCell ref="B30:G30"/>
    <mergeCell ref="E35:F35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FEEF-40FD-47A6-9116-80EF6961E41C}">
  <dimension ref="A1:P999"/>
  <sheetViews>
    <sheetView topLeftCell="A2" workbookViewId="0">
      <selection activeCell="H22" sqref="H22"/>
    </sheetView>
  </sheetViews>
  <sheetFormatPr defaultColWidth="14.42578125" defaultRowHeight="15" customHeight="1" x14ac:dyDescent="0.2"/>
  <cols>
    <col min="1" max="1" width="5" style="2" customWidth="1"/>
    <col min="2" max="2" width="34.42578125" style="2" customWidth="1"/>
    <col min="3" max="3" width="11.28515625" style="2" customWidth="1"/>
    <col min="4" max="4" width="6.42578125" style="2" customWidth="1"/>
    <col min="5" max="5" width="10" style="2" customWidth="1"/>
    <col min="6" max="6" width="5.42578125" style="2" customWidth="1"/>
    <col min="7" max="7" width="9.85546875" style="2" customWidth="1"/>
    <col min="8" max="8" width="12.85546875" style="2" customWidth="1"/>
    <col min="9" max="9" width="12.5703125" style="2" customWidth="1"/>
    <col min="10" max="10" width="25.28515625" style="2" customWidth="1"/>
    <col min="11" max="11" width="15.5703125" style="2" customWidth="1"/>
    <col min="12" max="12" width="8" style="2" customWidth="1"/>
    <col min="13" max="13" width="15.42578125" style="2" customWidth="1"/>
    <col min="14" max="27" width="8" style="2" customWidth="1"/>
    <col min="28" max="256" width="14.42578125" style="2"/>
    <col min="257" max="257" width="5" style="2" customWidth="1"/>
    <col min="258" max="258" width="34.42578125" style="2" customWidth="1"/>
    <col min="259" max="259" width="11.28515625" style="2" customWidth="1"/>
    <col min="260" max="260" width="6.42578125" style="2" customWidth="1"/>
    <col min="261" max="261" width="10" style="2" customWidth="1"/>
    <col min="262" max="262" width="5.42578125" style="2" customWidth="1"/>
    <col min="263" max="263" width="9.85546875" style="2" customWidth="1"/>
    <col min="264" max="264" width="12.85546875" style="2" customWidth="1"/>
    <col min="265" max="265" width="12.5703125" style="2" customWidth="1"/>
    <col min="266" max="266" width="25.28515625" style="2" customWidth="1"/>
    <col min="267" max="267" width="15.5703125" style="2" customWidth="1"/>
    <col min="268" max="268" width="8" style="2" customWidth="1"/>
    <col min="269" max="269" width="15.42578125" style="2" customWidth="1"/>
    <col min="270" max="283" width="8" style="2" customWidth="1"/>
    <col min="284" max="512" width="14.42578125" style="2"/>
    <col min="513" max="513" width="5" style="2" customWidth="1"/>
    <col min="514" max="514" width="34.42578125" style="2" customWidth="1"/>
    <col min="515" max="515" width="11.28515625" style="2" customWidth="1"/>
    <col min="516" max="516" width="6.42578125" style="2" customWidth="1"/>
    <col min="517" max="517" width="10" style="2" customWidth="1"/>
    <col min="518" max="518" width="5.42578125" style="2" customWidth="1"/>
    <col min="519" max="519" width="9.85546875" style="2" customWidth="1"/>
    <col min="520" max="520" width="12.85546875" style="2" customWidth="1"/>
    <col min="521" max="521" width="12.5703125" style="2" customWidth="1"/>
    <col min="522" max="522" width="25.28515625" style="2" customWidth="1"/>
    <col min="523" max="523" width="15.5703125" style="2" customWidth="1"/>
    <col min="524" max="524" width="8" style="2" customWidth="1"/>
    <col min="525" max="525" width="15.42578125" style="2" customWidth="1"/>
    <col min="526" max="539" width="8" style="2" customWidth="1"/>
    <col min="540" max="768" width="14.42578125" style="2"/>
    <col min="769" max="769" width="5" style="2" customWidth="1"/>
    <col min="770" max="770" width="34.42578125" style="2" customWidth="1"/>
    <col min="771" max="771" width="11.28515625" style="2" customWidth="1"/>
    <col min="772" max="772" width="6.42578125" style="2" customWidth="1"/>
    <col min="773" max="773" width="10" style="2" customWidth="1"/>
    <col min="774" max="774" width="5.42578125" style="2" customWidth="1"/>
    <col min="775" max="775" width="9.85546875" style="2" customWidth="1"/>
    <col min="776" max="776" width="12.85546875" style="2" customWidth="1"/>
    <col min="777" max="777" width="12.5703125" style="2" customWidth="1"/>
    <col min="778" max="778" width="25.28515625" style="2" customWidth="1"/>
    <col min="779" max="779" width="15.5703125" style="2" customWidth="1"/>
    <col min="780" max="780" width="8" style="2" customWidth="1"/>
    <col min="781" max="781" width="15.42578125" style="2" customWidth="1"/>
    <col min="782" max="795" width="8" style="2" customWidth="1"/>
    <col min="796" max="1024" width="14.42578125" style="2"/>
    <col min="1025" max="1025" width="5" style="2" customWidth="1"/>
    <col min="1026" max="1026" width="34.42578125" style="2" customWidth="1"/>
    <col min="1027" max="1027" width="11.28515625" style="2" customWidth="1"/>
    <col min="1028" max="1028" width="6.42578125" style="2" customWidth="1"/>
    <col min="1029" max="1029" width="10" style="2" customWidth="1"/>
    <col min="1030" max="1030" width="5.42578125" style="2" customWidth="1"/>
    <col min="1031" max="1031" width="9.85546875" style="2" customWidth="1"/>
    <col min="1032" max="1032" width="12.85546875" style="2" customWidth="1"/>
    <col min="1033" max="1033" width="12.5703125" style="2" customWidth="1"/>
    <col min="1034" max="1034" width="25.28515625" style="2" customWidth="1"/>
    <col min="1035" max="1035" width="15.5703125" style="2" customWidth="1"/>
    <col min="1036" max="1036" width="8" style="2" customWidth="1"/>
    <col min="1037" max="1037" width="15.42578125" style="2" customWidth="1"/>
    <col min="1038" max="1051" width="8" style="2" customWidth="1"/>
    <col min="1052" max="1280" width="14.42578125" style="2"/>
    <col min="1281" max="1281" width="5" style="2" customWidth="1"/>
    <col min="1282" max="1282" width="34.42578125" style="2" customWidth="1"/>
    <col min="1283" max="1283" width="11.28515625" style="2" customWidth="1"/>
    <col min="1284" max="1284" width="6.42578125" style="2" customWidth="1"/>
    <col min="1285" max="1285" width="10" style="2" customWidth="1"/>
    <col min="1286" max="1286" width="5.42578125" style="2" customWidth="1"/>
    <col min="1287" max="1287" width="9.85546875" style="2" customWidth="1"/>
    <col min="1288" max="1288" width="12.85546875" style="2" customWidth="1"/>
    <col min="1289" max="1289" width="12.5703125" style="2" customWidth="1"/>
    <col min="1290" max="1290" width="25.28515625" style="2" customWidth="1"/>
    <col min="1291" max="1291" width="15.5703125" style="2" customWidth="1"/>
    <col min="1292" max="1292" width="8" style="2" customWidth="1"/>
    <col min="1293" max="1293" width="15.42578125" style="2" customWidth="1"/>
    <col min="1294" max="1307" width="8" style="2" customWidth="1"/>
    <col min="1308" max="1536" width="14.42578125" style="2"/>
    <col min="1537" max="1537" width="5" style="2" customWidth="1"/>
    <col min="1538" max="1538" width="34.42578125" style="2" customWidth="1"/>
    <col min="1539" max="1539" width="11.28515625" style="2" customWidth="1"/>
    <col min="1540" max="1540" width="6.42578125" style="2" customWidth="1"/>
    <col min="1541" max="1541" width="10" style="2" customWidth="1"/>
    <col min="1542" max="1542" width="5.42578125" style="2" customWidth="1"/>
    <col min="1543" max="1543" width="9.85546875" style="2" customWidth="1"/>
    <col min="1544" max="1544" width="12.85546875" style="2" customWidth="1"/>
    <col min="1545" max="1545" width="12.5703125" style="2" customWidth="1"/>
    <col min="1546" max="1546" width="25.28515625" style="2" customWidth="1"/>
    <col min="1547" max="1547" width="15.5703125" style="2" customWidth="1"/>
    <col min="1548" max="1548" width="8" style="2" customWidth="1"/>
    <col min="1549" max="1549" width="15.42578125" style="2" customWidth="1"/>
    <col min="1550" max="1563" width="8" style="2" customWidth="1"/>
    <col min="1564" max="1792" width="14.42578125" style="2"/>
    <col min="1793" max="1793" width="5" style="2" customWidth="1"/>
    <col min="1794" max="1794" width="34.42578125" style="2" customWidth="1"/>
    <col min="1795" max="1795" width="11.28515625" style="2" customWidth="1"/>
    <col min="1796" max="1796" width="6.42578125" style="2" customWidth="1"/>
    <col min="1797" max="1797" width="10" style="2" customWidth="1"/>
    <col min="1798" max="1798" width="5.42578125" style="2" customWidth="1"/>
    <col min="1799" max="1799" width="9.85546875" style="2" customWidth="1"/>
    <col min="1800" max="1800" width="12.85546875" style="2" customWidth="1"/>
    <col min="1801" max="1801" width="12.5703125" style="2" customWidth="1"/>
    <col min="1802" max="1802" width="25.28515625" style="2" customWidth="1"/>
    <col min="1803" max="1803" width="15.5703125" style="2" customWidth="1"/>
    <col min="1804" max="1804" width="8" style="2" customWidth="1"/>
    <col min="1805" max="1805" width="15.42578125" style="2" customWidth="1"/>
    <col min="1806" max="1819" width="8" style="2" customWidth="1"/>
    <col min="1820" max="2048" width="14.42578125" style="2"/>
    <col min="2049" max="2049" width="5" style="2" customWidth="1"/>
    <col min="2050" max="2050" width="34.42578125" style="2" customWidth="1"/>
    <col min="2051" max="2051" width="11.28515625" style="2" customWidth="1"/>
    <col min="2052" max="2052" width="6.42578125" style="2" customWidth="1"/>
    <col min="2053" max="2053" width="10" style="2" customWidth="1"/>
    <col min="2054" max="2054" width="5.42578125" style="2" customWidth="1"/>
    <col min="2055" max="2055" width="9.85546875" style="2" customWidth="1"/>
    <col min="2056" max="2056" width="12.85546875" style="2" customWidth="1"/>
    <col min="2057" max="2057" width="12.5703125" style="2" customWidth="1"/>
    <col min="2058" max="2058" width="25.28515625" style="2" customWidth="1"/>
    <col min="2059" max="2059" width="15.5703125" style="2" customWidth="1"/>
    <col min="2060" max="2060" width="8" style="2" customWidth="1"/>
    <col min="2061" max="2061" width="15.42578125" style="2" customWidth="1"/>
    <col min="2062" max="2075" width="8" style="2" customWidth="1"/>
    <col min="2076" max="2304" width="14.42578125" style="2"/>
    <col min="2305" max="2305" width="5" style="2" customWidth="1"/>
    <col min="2306" max="2306" width="34.42578125" style="2" customWidth="1"/>
    <col min="2307" max="2307" width="11.28515625" style="2" customWidth="1"/>
    <col min="2308" max="2308" width="6.42578125" style="2" customWidth="1"/>
    <col min="2309" max="2309" width="10" style="2" customWidth="1"/>
    <col min="2310" max="2310" width="5.42578125" style="2" customWidth="1"/>
    <col min="2311" max="2311" width="9.85546875" style="2" customWidth="1"/>
    <col min="2312" max="2312" width="12.85546875" style="2" customWidth="1"/>
    <col min="2313" max="2313" width="12.5703125" style="2" customWidth="1"/>
    <col min="2314" max="2314" width="25.28515625" style="2" customWidth="1"/>
    <col min="2315" max="2315" width="15.5703125" style="2" customWidth="1"/>
    <col min="2316" max="2316" width="8" style="2" customWidth="1"/>
    <col min="2317" max="2317" width="15.42578125" style="2" customWidth="1"/>
    <col min="2318" max="2331" width="8" style="2" customWidth="1"/>
    <col min="2332" max="2560" width="14.42578125" style="2"/>
    <col min="2561" max="2561" width="5" style="2" customWidth="1"/>
    <col min="2562" max="2562" width="34.42578125" style="2" customWidth="1"/>
    <col min="2563" max="2563" width="11.28515625" style="2" customWidth="1"/>
    <col min="2564" max="2564" width="6.42578125" style="2" customWidth="1"/>
    <col min="2565" max="2565" width="10" style="2" customWidth="1"/>
    <col min="2566" max="2566" width="5.42578125" style="2" customWidth="1"/>
    <col min="2567" max="2567" width="9.85546875" style="2" customWidth="1"/>
    <col min="2568" max="2568" width="12.85546875" style="2" customWidth="1"/>
    <col min="2569" max="2569" width="12.5703125" style="2" customWidth="1"/>
    <col min="2570" max="2570" width="25.28515625" style="2" customWidth="1"/>
    <col min="2571" max="2571" width="15.5703125" style="2" customWidth="1"/>
    <col min="2572" max="2572" width="8" style="2" customWidth="1"/>
    <col min="2573" max="2573" width="15.42578125" style="2" customWidth="1"/>
    <col min="2574" max="2587" width="8" style="2" customWidth="1"/>
    <col min="2588" max="2816" width="14.42578125" style="2"/>
    <col min="2817" max="2817" width="5" style="2" customWidth="1"/>
    <col min="2818" max="2818" width="34.42578125" style="2" customWidth="1"/>
    <col min="2819" max="2819" width="11.28515625" style="2" customWidth="1"/>
    <col min="2820" max="2820" width="6.42578125" style="2" customWidth="1"/>
    <col min="2821" max="2821" width="10" style="2" customWidth="1"/>
    <col min="2822" max="2822" width="5.42578125" style="2" customWidth="1"/>
    <col min="2823" max="2823" width="9.85546875" style="2" customWidth="1"/>
    <col min="2824" max="2824" width="12.85546875" style="2" customWidth="1"/>
    <col min="2825" max="2825" width="12.5703125" style="2" customWidth="1"/>
    <col min="2826" max="2826" width="25.28515625" style="2" customWidth="1"/>
    <col min="2827" max="2827" width="15.5703125" style="2" customWidth="1"/>
    <col min="2828" max="2828" width="8" style="2" customWidth="1"/>
    <col min="2829" max="2829" width="15.42578125" style="2" customWidth="1"/>
    <col min="2830" max="2843" width="8" style="2" customWidth="1"/>
    <col min="2844" max="3072" width="14.42578125" style="2"/>
    <col min="3073" max="3073" width="5" style="2" customWidth="1"/>
    <col min="3074" max="3074" width="34.42578125" style="2" customWidth="1"/>
    <col min="3075" max="3075" width="11.28515625" style="2" customWidth="1"/>
    <col min="3076" max="3076" width="6.42578125" style="2" customWidth="1"/>
    <col min="3077" max="3077" width="10" style="2" customWidth="1"/>
    <col min="3078" max="3078" width="5.42578125" style="2" customWidth="1"/>
    <col min="3079" max="3079" width="9.85546875" style="2" customWidth="1"/>
    <col min="3080" max="3080" width="12.85546875" style="2" customWidth="1"/>
    <col min="3081" max="3081" width="12.5703125" style="2" customWidth="1"/>
    <col min="3082" max="3082" width="25.28515625" style="2" customWidth="1"/>
    <col min="3083" max="3083" width="15.5703125" style="2" customWidth="1"/>
    <col min="3084" max="3084" width="8" style="2" customWidth="1"/>
    <col min="3085" max="3085" width="15.42578125" style="2" customWidth="1"/>
    <col min="3086" max="3099" width="8" style="2" customWidth="1"/>
    <col min="3100" max="3328" width="14.42578125" style="2"/>
    <col min="3329" max="3329" width="5" style="2" customWidth="1"/>
    <col min="3330" max="3330" width="34.42578125" style="2" customWidth="1"/>
    <col min="3331" max="3331" width="11.28515625" style="2" customWidth="1"/>
    <col min="3332" max="3332" width="6.42578125" style="2" customWidth="1"/>
    <col min="3333" max="3333" width="10" style="2" customWidth="1"/>
    <col min="3334" max="3334" width="5.42578125" style="2" customWidth="1"/>
    <col min="3335" max="3335" width="9.85546875" style="2" customWidth="1"/>
    <col min="3336" max="3336" width="12.85546875" style="2" customWidth="1"/>
    <col min="3337" max="3337" width="12.5703125" style="2" customWidth="1"/>
    <col min="3338" max="3338" width="25.28515625" style="2" customWidth="1"/>
    <col min="3339" max="3339" width="15.5703125" style="2" customWidth="1"/>
    <col min="3340" max="3340" width="8" style="2" customWidth="1"/>
    <col min="3341" max="3341" width="15.42578125" style="2" customWidth="1"/>
    <col min="3342" max="3355" width="8" style="2" customWidth="1"/>
    <col min="3356" max="3584" width="14.42578125" style="2"/>
    <col min="3585" max="3585" width="5" style="2" customWidth="1"/>
    <col min="3586" max="3586" width="34.42578125" style="2" customWidth="1"/>
    <col min="3587" max="3587" width="11.28515625" style="2" customWidth="1"/>
    <col min="3588" max="3588" width="6.42578125" style="2" customWidth="1"/>
    <col min="3589" max="3589" width="10" style="2" customWidth="1"/>
    <col min="3590" max="3590" width="5.42578125" style="2" customWidth="1"/>
    <col min="3591" max="3591" width="9.85546875" style="2" customWidth="1"/>
    <col min="3592" max="3592" width="12.85546875" style="2" customWidth="1"/>
    <col min="3593" max="3593" width="12.5703125" style="2" customWidth="1"/>
    <col min="3594" max="3594" width="25.28515625" style="2" customWidth="1"/>
    <col min="3595" max="3595" width="15.5703125" style="2" customWidth="1"/>
    <col min="3596" max="3596" width="8" style="2" customWidth="1"/>
    <col min="3597" max="3597" width="15.42578125" style="2" customWidth="1"/>
    <col min="3598" max="3611" width="8" style="2" customWidth="1"/>
    <col min="3612" max="3840" width="14.42578125" style="2"/>
    <col min="3841" max="3841" width="5" style="2" customWidth="1"/>
    <col min="3842" max="3842" width="34.42578125" style="2" customWidth="1"/>
    <col min="3843" max="3843" width="11.28515625" style="2" customWidth="1"/>
    <col min="3844" max="3844" width="6.42578125" style="2" customWidth="1"/>
    <col min="3845" max="3845" width="10" style="2" customWidth="1"/>
    <col min="3846" max="3846" width="5.42578125" style="2" customWidth="1"/>
    <col min="3847" max="3847" width="9.85546875" style="2" customWidth="1"/>
    <col min="3848" max="3848" width="12.85546875" style="2" customWidth="1"/>
    <col min="3849" max="3849" width="12.5703125" style="2" customWidth="1"/>
    <col min="3850" max="3850" width="25.28515625" style="2" customWidth="1"/>
    <col min="3851" max="3851" width="15.5703125" style="2" customWidth="1"/>
    <col min="3852" max="3852" width="8" style="2" customWidth="1"/>
    <col min="3853" max="3853" width="15.42578125" style="2" customWidth="1"/>
    <col min="3854" max="3867" width="8" style="2" customWidth="1"/>
    <col min="3868" max="4096" width="14.42578125" style="2"/>
    <col min="4097" max="4097" width="5" style="2" customWidth="1"/>
    <col min="4098" max="4098" width="34.42578125" style="2" customWidth="1"/>
    <col min="4099" max="4099" width="11.28515625" style="2" customWidth="1"/>
    <col min="4100" max="4100" width="6.42578125" style="2" customWidth="1"/>
    <col min="4101" max="4101" width="10" style="2" customWidth="1"/>
    <col min="4102" max="4102" width="5.42578125" style="2" customWidth="1"/>
    <col min="4103" max="4103" width="9.85546875" style="2" customWidth="1"/>
    <col min="4104" max="4104" width="12.85546875" style="2" customWidth="1"/>
    <col min="4105" max="4105" width="12.5703125" style="2" customWidth="1"/>
    <col min="4106" max="4106" width="25.28515625" style="2" customWidth="1"/>
    <col min="4107" max="4107" width="15.5703125" style="2" customWidth="1"/>
    <col min="4108" max="4108" width="8" style="2" customWidth="1"/>
    <col min="4109" max="4109" width="15.42578125" style="2" customWidth="1"/>
    <col min="4110" max="4123" width="8" style="2" customWidth="1"/>
    <col min="4124" max="4352" width="14.42578125" style="2"/>
    <col min="4353" max="4353" width="5" style="2" customWidth="1"/>
    <col min="4354" max="4354" width="34.42578125" style="2" customWidth="1"/>
    <col min="4355" max="4355" width="11.28515625" style="2" customWidth="1"/>
    <col min="4356" max="4356" width="6.42578125" style="2" customWidth="1"/>
    <col min="4357" max="4357" width="10" style="2" customWidth="1"/>
    <col min="4358" max="4358" width="5.42578125" style="2" customWidth="1"/>
    <col min="4359" max="4359" width="9.85546875" style="2" customWidth="1"/>
    <col min="4360" max="4360" width="12.85546875" style="2" customWidth="1"/>
    <col min="4361" max="4361" width="12.5703125" style="2" customWidth="1"/>
    <col min="4362" max="4362" width="25.28515625" style="2" customWidth="1"/>
    <col min="4363" max="4363" width="15.5703125" style="2" customWidth="1"/>
    <col min="4364" max="4364" width="8" style="2" customWidth="1"/>
    <col min="4365" max="4365" width="15.42578125" style="2" customWidth="1"/>
    <col min="4366" max="4379" width="8" style="2" customWidth="1"/>
    <col min="4380" max="4608" width="14.42578125" style="2"/>
    <col min="4609" max="4609" width="5" style="2" customWidth="1"/>
    <col min="4610" max="4610" width="34.42578125" style="2" customWidth="1"/>
    <col min="4611" max="4611" width="11.28515625" style="2" customWidth="1"/>
    <col min="4612" max="4612" width="6.42578125" style="2" customWidth="1"/>
    <col min="4613" max="4613" width="10" style="2" customWidth="1"/>
    <col min="4614" max="4614" width="5.42578125" style="2" customWidth="1"/>
    <col min="4615" max="4615" width="9.85546875" style="2" customWidth="1"/>
    <col min="4616" max="4616" width="12.85546875" style="2" customWidth="1"/>
    <col min="4617" max="4617" width="12.5703125" style="2" customWidth="1"/>
    <col min="4618" max="4618" width="25.28515625" style="2" customWidth="1"/>
    <col min="4619" max="4619" width="15.5703125" style="2" customWidth="1"/>
    <col min="4620" max="4620" width="8" style="2" customWidth="1"/>
    <col min="4621" max="4621" width="15.42578125" style="2" customWidth="1"/>
    <col min="4622" max="4635" width="8" style="2" customWidth="1"/>
    <col min="4636" max="4864" width="14.42578125" style="2"/>
    <col min="4865" max="4865" width="5" style="2" customWidth="1"/>
    <col min="4866" max="4866" width="34.42578125" style="2" customWidth="1"/>
    <col min="4867" max="4867" width="11.28515625" style="2" customWidth="1"/>
    <col min="4868" max="4868" width="6.42578125" style="2" customWidth="1"/>
    <col min="4869" max="4869" width="10" style="2" customWidth="1"/>
    <col min="4870" max="4870" width="5.42578125" style="2" customWidth="1"/>
    <col min="4871" max="4871" width="9.85546875" style="2" customWidth="1"/>
    <col min="4872" max="4872" width="12.85546875" style="2" customWidth="1"/>
    <col min="4873" max="4873" width="12.5703125" style="2" customWidth="1"/>
    <col min="4874" max="4874" width="25.28515625" style="2" customWidth="1"/>
    <col min="4875" max="4875" width="15.5703125" style="2" customWidth="1"/>
    <col min="4876" max="4876" width="8" style="2" customWidth="1"/>
    <col min="4877" max="4877" width="15.42578125" style="2" customWidth="1"/>
    <col min="4878" max="4891" width="8" style="2" customWidth="1"/>
    <col min="4892" max="5120" width="14.42578125" style="2"/>
    <col min="5121" max="5121" width="5" style="2" customWidth="1"/>
    <col min="5122" max="5122" width="34.42578125" style="2" customWidth="1"/>
    <col min="5123" max="5123" width="11.28515625" style="2" customWidth="1"/>
    <col min="5124" max="5124" width="6.42578125" style="2" customWidth="1"/>
    <col min="5125" max="5125" width="10" style="2" customWidth="1"/>
    <col min="5126" max="5126" width="5.42578125" style="2" customWidth="1"/>
    <col min="5127" max="5127" width="9.85546875" style="2" customWidth="1"/>
    <col min="5128" max="5128" width="12.85546875" style="2" customWidth="1"/>
    <col min="5129" max="5129" width="12.5703125" style="2" customWidth="1"/>
    <col min="5130" max="5130" width="25.28515625" style="2" customWidth="1"/>
    <col min="5131" max="5131" width="15.5703125" style="2" customWidth="1"/>
    <col min="5132" max="5132" width="8" style="2" customWidth="1"/>
    <col min="5133" max="5133" width="15.42578125" style="2" customWidth="1"/>
    <col min="5134" max="5147" width="8" style="2" customWidth="1"/>
    <col min="5148" max="5376" width="14.42578125" style="2"/>
    <col min="5377" max="5377" width="5" style="2" customWidth="1"/>
    <col min="5378" max="5378" width="34.42578125" style="2" customWidth="1"/>
    <col min="5379" max="5379" width="11.28515625" style="2" customWidth="1"/>
    <col min="5380" max="5380" width="6.42578125" style="2" customWidth="1"/>
    <col min="5381" max="5381" width="10" style="2" customWidth="1"/>
    <col min="5382" max="5382" width="5.42578125" style="2" customWidth="1"/>
    <col min="5383" max="5383" width="9.85546875" style="2" customWidth="1"/>
    <col min="5384" max="5384" width="12.85546875" style="2" customWidth="1"/>
    <col min="5385" max="5385" width="12.5703125" style="2" customWidth="1"/>
    <col min="5386" max="5386" width="25.28515625" style="2" customWidth="1"/>
    <col min="5387" max="5387" width="15.5703125" style="2" customWidth="1"/>
    <col min="5388" max="5388" width="8" style="2" customWidth="1"/>
    <col min="5389" max="5389" width="15.42578125" style="2" customWidth="1"/>
    <col min="5390" max="5403" width="8" style="2" customWidth="1"/>
    <col min="5404" max="5632" width="14.42578125" style="2"/>
    <col min="5633" max="5633" width="5" style="2" customWidth="1"/>
    <col min="5634" max="5634" width="34.42578125" style="2" customWidth="1"/>
    <col min="5635" max="5635" width="11.28515625" style="2" customWidth="1"/>
    <col min="5636" max="5636" width="6.42578125" style="2" customWidth="1"/>
    <col min="5637" max="5637" width="10" style="2" customWidth="1"/>
    <col min="5638" max="5638" width="5.42578125" style="2" customWidth="1"/>
    <col min="5639" max="5639" width="9.85546875" style="2" customWidth="1"/>
    <col min="5640" max="5640" width="12.85546875" style="2" customWidth="1"/>
    <col min="5641" max="5641" width="12.5703125" style="2" customWidth="1"/>
    <col min="5642" max="5642" width="25.28515625" style="2" customWidth="1"/>
    <col min="5643" max="5643" width="15.5703125" style="2" customWidth="1"/>
    <col min="5644" max="5644" width="8" style="2" customWidth="1"/>
    <col min="5645" max="5645" width="15.42578125" style="2" customWidth="1"/>
    <col min="5646" max="5659" width="8" style="2" customWidth="1"/>
    <col min="5660" max="5888" width="14.42578125" style="2"/>
    <col min="5889" max="5889" width="5" style="2" customWidth="1"/>
    <col min="5890" max="5890" width="34.42578125" style="2" customWidth="1"/>
    <col min="5891" max="5891" width="11.28515625" style="2" customWidth="1"/>
    <col min="5892" max="5892" width="6.42578125" style="2" customWidth="1"/>
    <col min="5893" max="5893" width="10" style="2" customWidth="1"/>
    <col min="5894" max="5894" width="5.42578125" style="2" customWidth="1"/>
    <col min="5895" max="5895" width="9.85546875" style="2" customWidth="1"/>
    <col min="5896" max="5896" width="12.85546875" style="2" customWidth="1"/>
    <col min="5897" max="5897" width="12.5703125" style="2" customWidth="1"/>
    <col min="5898" max="5898" width="25.28515625" style="2" customWidth="1"/>
    <col min="5899" max="5899" width="15.5703125" style="2" customWidth="1"/>
    <col min="5900" max="5900" width="8" style="2" customWidth="1"/>
    <col min="5901" max="5901" width="15.42578125" style="2" customWidth="1"/>
    <col min="5902" max="5915" width="8" style="2" customWidth="1"/>
    <col min="5916" max="6144" width="14.42578125" style="2"/>
    <col min="6145" max="6145" width="5" style="2" customWidth="1"/>
    <col min="6146" max="6146" width="34.42578125" style="2" customWidth="1"/>
    <col min="6147" max="6147" width="11.28515625" style="2" customWidth="1"/>
    <col min="6148" max="6148" width="6.42578125" style="2" customWidth="1"/>
    <col min="6149" max="6149" width="10" style="2" customWidth="1"/>
    <col min="6150" max="6150" width="5.42578125" style="2" customWidth="1"/>
    <col min="6151" max="6151" width="9.85546875" style="2" customWidth="1"/>
    <col min="6152" max="6152" width="12.85546875" style="2" customWidth="1"/>
    <col min="6153" max="6153" width="12.5703125" style="2" customWidth="1"/>
    <col min="6154" max="6154" width="25.28515625" style="2" customWidth="1"/>
    <col min="6155" max="6155" width="15.5703125" style="2" customWidth="1"/>
    <col min="6156" max="6156" width="8" style="2" customWidth="1"/>
    <col min="6157" max="6157" width="15.42578125" style="2" customWidth="1"/>
    <col min="6158" max="6171" width="8" style="2" customWidth="1"/>
    <col min="6172" max="6400" width="14.42578125" style="2"/>
    <col min="6401" max="6401" width="5" style="2" customWidth="1"/>
    <col min="6402" max="6402" width="34.42578125" style="2" customWidth="1"/>
    <col min="6403" max="6403" width="11.28515625" style="2" customWidth="1"/>
    <col min="6404" max="6404" width="6.42578125" style="2" customWidth="1"/>
    <col min="6405" max="6405" width="10" style="2" customWidth="1"/>
    <col min="6406" max="6406" width="5.42578125" style="2" customWidth="1"/>
    <col min="6407" max="6407" width="9.85546875" style="2" customWidth="1"/>
    <col min="6408" max="6408" width="12.85546875" style="2" customWidth="1"/>
    <col min="6409" max="6409" width="12.5703125" style="2" customWidth="1"/>
    <col min="6410" max="6410" width="25.28515625" style="2" customWidth="1"/>
    <col min="6411" max="6411" width="15.5703125" style="2" customWidth="1"/>
    <col min="6412" max="6412" width="8" style="2" customWidth="1"/>
    <col min="6413" max="6413" width="15.42578125" style="2" customWidth="1"/>
    <col min="6414" max="6427" width="8" style="2" customWidth="1"/>
    <col min="6428" max="6656" width="14.42578125" style="2"/>
    <col min="6657" max="6657" width="5" style="2" customWidth="1"/>
    <col min="6658" max="6658" width="34.42578125" style="2" customWidth="1"/>
    <col min="6659" max="6659" width="11.28515625" style="2" customWidth="1"/>
    <col min="6660" max="6660" width="6.42578125" style="2" customWidth="1"/>
    <col min="6661" max="6661" width="10" style="2" customWidth="1"/>
    <col min="6662" max="6662" width="5.42578125" style="2" customWidth="1"/>
    <col min="6663" max="6663" width="9.85546875" style="2" customWidth="1"/>
    <col min="6664" max="6664" width="12.85546875" style="2" customWidth="1"/>
    <col min="6665" max="6665" width="12.5703125" style="2" customWidth="1"/>
    <col min="6666" max="6666" width="25.28515625" style="2" customWidth="1"/>
    <col min="6667" max="6667" width="15.5703125" style="2" customWidth="1"/>
    <col min="6668" max="6668" width="8" style="2" customWidth="1"/>
    <col min="6669" max="6669" width="15.42578125" style="2" customWidth="1"/>
    <col min="6670" max="6683" width="8" style="2" customWidth="1"/>
    <col min="6684" max="6912" width="14.42578125" style="2"/>
    <col min="6913" max="6913" width="5" style="2" customWidth="1"/>
    <col min="6914" max="6914" width="34.42578125" style="2" customWidth="1"/>
    <col min="6915" max="6915" width="11.28515625" style="2" customWidth="1"/>
    <col min="6916" max="6916" width="6.42578125" style="2" customWidth="1"/>
    <col min="6917" max="6917" width="10" style="2" customWidth="1"/>
    <col min="6918" max="6918" width="5.42578125" style="2" customWidth="1"/>
    <col min="6919" max="6919" width="9.85546875" style="2" customWidth="1"/>
    <col min="6920" max="6920" width="12.85546875" style="2" customWidth="1"/>
    <col min="6921" max="6921" width="12.5703125" style="2" customWidth="1"/>
    <col min="6922" max="6922" width="25.28515625" style="2" customWidth="1"/>
    <col min="6923" max="6923" width="15.5703125" style="2" customWidth="1"/>
    <col min="6924" max="6924" width="8" style="2" customWidth="1"/>
    <col min="6925" max="6925" width="15.42578125" style="2" customWidth="1"/>
    <col min="6926" max="6939" width="8" style="2" customWidth="1"/>
    <col min="6940" max="7168" width="14.42578125" style="2"/>
    <col min="7169" max="7169" width="5" style="2" customWidth="1"/>
    <col min="7170" max="7170" width="34.42578125" style="2" customWidth="1"/>
    <col min="7171" max="7171" width="11.28515625" style="2" customWidth="1"/>
    <col min="7172" max="7172" width="6.42578125" style="2" customWidth="1"/>
    <col min="7173" max="7173" width="10" style="2" customWidth="1"/>
    <col min="7174" max="7174" width="5.42578125" style="2" customWidth="1"/>
    <col min="7175" max="7175" width="9.85546875" style="2" customWidth="1"/>
    <col min="7176" max="7176" width="12.85546875" style="2" customWidth="1"/>
    <col min="7177" max="7177" width="12.5703125" style="2" customWidth="1"/>
    <col min="7178" max="7178" width="25.28515625" style="2" customWidth="1"/>
    <col min="7179" max="7179" width="15.5703125" style="2" customWidth="1"/>
    <col min="7180" max="7180" width="8" style="2" customWidth="1"/>
    <col min="7181" max="7181" width="15.42578125" style="2" customWidth="1"/>
    <col min="7182" max="7195" width="8" style="2" customWidth="1"/>
    <col min="7196" max="7424" width="14.42578125" style="2"/>
    <col min="7425" max="7425" width="5" style="2" customWidth="1"/>
    <col min="7426" max="7426" width="34.42578125" style="2" customWidth="1"/>
    <col min="7427" max="7427" width="11.28515625" style="2" customWidth="1"/>
    <col min="7428" max="7428" width="6.42578125" style="2" customWidth="1"/>
    <col min="7429" max="7429" width="10" style="2" customWidth="1"/>
    <col min="7430" max="7430" width="5.42578125" style="2" customWidth="1"/>
    <col min="7431" max="7431" width="9.85546875" style="2" customWidth="1"/>
    <col min="7432" max="7432" width="12.85546875" style="2" customWidth="1"/>
    <col min="7433" max="7433" width="12.5703125" style="2" customWidth="1"/>
    <col min="7434" max="7434" width="25.28515625" style="2" customWidth="1"/>
    <col min="7435" max="7435" width="15.5703125" style="2" customWidth="1"/>
    <col min="7436" max="7436" width="8" style="2" customWidth="1"/>
    <col min="7437" max="7437" width="15.42578125" style="2" customWidth="1"/>
    <col min="7438" max="7451" width="8" style="2" customWidth="1"/>
    <col min="7452" max="7680" width="14.42578125" style="2"/>
    <col min="7681" max="7681" width="5" style="2" customWidth="1"/>
    <col min="7682" max="7682" width="34.42578125" style="2" customWidth="1"/>
    <col min="7683" max="7683" width="11.28515625" style="2" customWidth="1"/>
    <col min="7684" max="7684" width="6.42578125" style="2" customWidth="1"/>
    <col min="7685" max="7685" width="10" style="2" customWidth="1"/>
    <col min="7686" max="7686" width="5.42578125" style="2" customWidth="1"/>
    <col min="7687" max="7687" width="9.85546875" style="2" customWidth="1"/>
    <col min="7688" max="7688" width="12.85546875" style="2" customWidth="1"/>
    <col min="7689" max="7689" width="12.5703125" style="2" customWidth="1"/>
    <col min="7690" max="7690" width="25.28515625" style="2" customWidth="1"/>
    <col min="7691" max="7691" width="15.5703125" style="2" customWidth="1"/>
    <col min="7692" max="7692" width="8" style="2" customWidth="1"/>
    <col min="7693" max="7693" width="15.42578125" style="2" customWidth="1"/>
    <col min="7694" max="7707" width="8" style="2" customWidth="1"/>
    <col min="7708" max="7936" width="14.42578125" style="2"/>
    <col min="7937" max="7937" width="5" style="2" customWidth="1"/>
    <col min="7938" max="7938" width="34.42578125" style="2" customWidth="1"/>
    <col min="7939" max="7939" width="11.28515625" style="2" customWidth="1"/>
    <col min="7940" max="7940" width="6.42578125" style="2" customWidth="1"/>
    <col min="7941" max="7941" width="10" style="2" customWidth="1"/>
    <col min="7942" max="7942" width="5.42578125" style="2" customWidth="1"/>
    <col min="7943" max="7943" width="9.85546875" style="2" customWidth="1"/>
    <col min="7944" max="7944" width="12.85546875" style="2" customWidth="1"/>
    <col min="7945" max="7945" width="12.5703125" style="2" customWidth="1"/>
    <col min="7946" max="7946" width="25.28515625" style="2" customWidth="1"/>
    <col min="7947" max="7947" width="15.5703125" style="2" customWidth="1"/>
    <col min="7948" max="7948" width="8" style="2" customWidth="1"/>
    <col min="7949" max="7949" width="15.42578125" style="2" customWidth="1"/>
    <col min="7950" max="7963" width="8" style="2" customWidth="1"/>
    <col min="7964" max="8192" width="14.42578125" style="2"/>
    <col min="8193" max="8193" width="5" style="2" customWidth="1"/>
    <col min="8194" max="8194" width="34.42578125" style="2" customWidth="1"/>
    <col min="8195" max="8195" width="11.28515625" style="2" customWidth="1"/>
    <col min="8196" max="8196" width="6.42578125" style="2" customWidth="1"/>
    <col min="8197" max="8197" width="10" style="2" customWidth="1"/>
    <col min="8198" max="8198" width="5.42578125" style="2" customWidth="1"/>
    <col min="8199" max="8199" width="9.85546875" style="2" customWidth="1"/>
    <col min="8200" max="8200" width="12.85546875" style="2" customWidth="1"/>
    <col min="8201" max="8201" width="12.5703125" style="2" customWidth="1"/>
    <col min="8202" max="8202" width="25.28515625" style="2" customWidth="1"/>
    <col min="8203" max="8203" width="15.5703125" style="2" customWidth="1"/>
    <col min="8204" max="8204" width="8" style="2" customWidth="1"/>
    <col min="8205" max="8205" width="15.42578125" style="2" customWidth="1"/>
    <col min="8206" max="8219" width="8" style="2" customWidth="1"/>
    <col min="8220" max="8448" width="14.42578125" style="2"/>
    <col min="8449" max="8449" width="5" style="2" customWidth="1"/>
    <col min="8450" max="8450" width="34.42578125" style="2" customWidth="1"/>
    <col min="8451" max="8451" width="11.28515625" style="2" customWidth="1"/>
    <col min="8452" max="8452" width="6.42578125" style="2" customWidth="1"/>
    <col min="8453" max="8453" width="10" style="2" customWidth="1"/>
    <col min="8454" max="8454" width="5.42578125" style="2" customWidth="1"/>
    <col min="8455" max="8455" width="9.85546875" style="2" customWidth="1"/>
    <col min="8456" max="8456" width="12.85546875" style="2" customWidth="1"/>
    <col min="8457" max="8457" width="12.5703125" style="2" customWidth="1"/>
    <col min="8458" max="8458" width="25.28515625" style="2" customWidth="1"/>
    <col min="8459" max="8459" width="15.5703125" style="2" customWidth="1"/>
    <col min="8460" max="8460" width="8" style="2" customWidth="1"/>
    <col min="8461" max="8461" width="15.42578125" style="2" customWidth="1"/>
    <col min="8462" max="8475" width="8" style="2" customWidth="1"/>
    <col min="8476" max="8704" width="14.42578125" style="2"/>
    <col min="8705" max="8705" width="5" style="2" customWidth="1"/>
    <col min="8706" max="8706" width="34.42578125" style="2" customWidth="1"/>
    <col min="8707" max="8707" width="11.28515625" style="2" customWidth="1"/>
    <col min="8708" max="8708" width="6.42578125" style="2" customWidth="1"/>
    <col min="8709" max="8709" width="10" style="2" customWidth="1"/>
    <col min="8710" max="8710" width="5.42578125" style="2" customWidth="1"/>
    <col min="8711" max="8711" width="9.85546875" style="2" customWidth="1"/>
    <col min="8712" max="8712" width="12.85546875" style="2" customWidth="1"/>
    <col min="8713" max="8713" width="12.5703125" style="2" customWidth="1"/>
    <col min="8714" max="8714" width="25.28515625" style="2" customWidth="1"/>
    <col min="8715" max="8715" width="15.5703125" style="2" customWidth="1"/>
    <col min="8716" max="8716" width="8" style="2" customWidth="1"/>
    <col min="8717" max="8717" width="15.42578125" style="2" customWidth="1"/>
    <col min="8718" max="8731" width="8" style="2" customWidth="1"/>
    <col min="8732" max="8960" width="14.42578125" style="2"/>
    <col min="8961" max="8961" width="5" style="2" customWidth="1"/>
    <col min="8962" max="8962" width="34.42578125" style="2" customWidth="1"/>
    <col min="8963" max="8963" width="11.28515625" style="2" customWidth="1"/>
    <col min="8964" max="8964" width="6.42578125" style="2" customWidth="1"/>
    <col min="8965" max="8965" width="10" style="2" customWidth="1"/>
    <col min="8966" max="8966" width="5.42578125" style="2" customWidth="1"/>
    <col min="8967" max="8967" width="9.85546875" style="2" customWidth="1"/>
    <col min="8968" max="8968" width="12.85546875" style="2" customWidth="1"/>
    <col min="8969" max="8969" width="12.5703125" style="2" customWidth="1"/>
    <col min="8970" max="8970" width="25.28515625" style="2" customWidth="1"/>
    <col min="8971" max="8971" width="15.5703125" style="2" customWidth="1"/>
    <col min="8972" max="8972" width="8" style="2" customWidth="1"/>
    <col min="8973" max="8973" width="15.42578125" style="2" customWidth="1"/>
    <col min="8974" max="8987" width="8" style="2" customWidth="1"/>
    <col min="8988" max="9216" width="14.42578125" style="2"/>
    <col min="9217" max="9217" width="5" style="2" customWidth="1"/>
    <col min="9218" max="9218" width="34.42578125" style="2" customWidth="1"/>
    <col min="9219" max="9219" width="11.28515625" style="2" customWidth="1"/>
    <col min="9220" max="9220" width="6.42578125" style="2" customWidth="1"/>
    <col min="9221" max="9221" width="10" style="2" customWidth="1"/>
    <col min="9222" max="9222" width="5.42578125" style="2" customWidth="1"/>
    <col min="9223" max="9223" width="9.85546875" style="2" customWidth="1"/>
    <col min="9224" max="9224" width="12.85546875" style="2" customWidth="1"/>
    <col min="9225" max="9225" width="12.5703125" style="2" customWidth="1"/>
    <col min="9226" max="9226" width="25.28515625" style="2" customWidth="1"/>
    <col min="9227" max="9227" width="15.5703125" style="2" customWidth="1"/>
    <col min="9228" max="9228" width="8" style="2" customWidth="1"/>
    <col min="9229" max="9229" width="15.42578125" style="2" customWidth="1"/>
    <col min="9230" max="9243" width="8" style="2" customWidth="1"/>
    <col min="9244" max="9472" width="14.42578125" style="2"/>
    <col min="9473" max="9473" width="5" style="2" customWidth="1"/>
    <col min="9474" max="9474" width="34.42578125" style="2" customWidth="1"/>
    <col min="9475" max="9475" width="11.28515625" style="2" customWidth="1"/>
    <col min="9476" max="9476" width="6.42578125" style="2" customWidth="1"/>
    <col min="9477" max="9477" width="10" style="2" customWidth="1"/>
    <col min="9478" max="9478" width="5.42578125" style="2" customWidth="1"/>
    <col min="9479" max="9479" width="9.85546875" style="2" customWidth="1"/>
    <col min="9480" max="9480" width="12.85546875" style="2" customWidth="1"/>
    <col min="9481" max="9481" width="12.5703125" style="2" customWidth="1"/>
    <col min="9482" max="9482" width="25.28515625" style="2" customWidth="1"/>
    <col min="9483" max="9483" width="15.5703125" style="2" customWidth="1"/>
    <col min="9484" max="9484" width="8" style="2" customWidth="1"/>
    <col min="9485" max="9485" width="15.42578125" style="2" customWidth="1"/>
    <col min="9486" max="9499" width="8" style="2" customWidth="1"/>
    <col min="9500" max="9728" width="14.42578125" style="2"/>
    <col min="9729" max="9729" width="5" style="2" customWidth="1"/>
    <col min="9730" max="9730" width="34.42578125" style="2" customWidth="1"/>
    <col min="9731" max="9731" width="11.28515625" style="2" customWidth="1"/>
    <col min="9732" max="9732" width="6.42578125" style="2" customWidth="1"/>
    <col min="9733" max="9733" width="10" style="2" customWidth="1"/>
    <col min="9734" max="9734" width="5.42578125" style="2" customWidth="1"/>
    <col min="9735" max="9735" width="9.85546875" style="2" customWidth="1"/>
    <col min="9736" max="9736" width="12.85546875" style="2" customWidth="1"/>
    <col min="9737" max="9737" width="12.5703125" style="2" customWidth="1"/>
    <col min="9738" max="9738" width="25.28515625" style="2" customWidth="1"/>
    <col min="9739" max="9739" width="15.5703125" style="2" customWidth="1"/>
    <col min="9740" max="9740" width="8" style="2" customWidth="1"/>
    <col min="9741" max="9741" width="15.42578125" style="2" customWidth="1"/>
    <col min="9742" max="9755" width="8" style="2" customWidth="1"/>
    <col min="9756" max="9984" width="14.42578125" style="2"/>
    <col min="9985" max="9985" width="5" style="2" customWidth="1"/>
    <col min="9986" max="9986" width="34.42578125" style="2" customWidth="1"/>
    <col min="9987" max="9987" width="11.28515625" style="2" customWidth="1"/>
    <col min="9988" max="9988" width="6.42578125" style="2" customWidth="1"/>
    <col min="9989" max="9989" width="10" style="2" customWidth="1"/>
    <col min="9990" max="9990" width="5.42578125" style="2" customWidth="1"/>
    <col min="9991" max="9991" width="9.85546875" style="2" customWidth="1"/>
    <col min="9992" max="9992" width="12.85546875" style="2" customWidth="1"/>
    <col min="9993" max="9993" width="12.5703125" style="2" customWidth="1"/>
    <col min="9994" max="9994" width="25.28515625" style="2" customWidth="1"/>
    <col min="9995" max="9995" width="15.5703125" style="2" customWidth="1"/>
    <col min="9996" max="9996" width="8" style="2" customWidth="1"/>
    <col min="9997" max="9997" width="15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4.42578125" style="2" customWidth="1"/>
    <col min="10243" max="10243" width="11.28515625" style="2" customWidth="1"/>
    <col min="10244" max="10244" width="6.42578125" style="2" customWidth="1"/>
    <col min="10245" max="10245" width="10" style="2" customWidth="1"/>
    <col min="10246" max="10246" width="5.42578125" style="2" customWidth="1"/>
    <col min="10247" max="10247" width="9.85546875" style="2" customWidth="1"/>
    <col min="10248" max="10248" width="12.85546875" style="2" customWidth="1"/>
    <col min="10249" max="10249" width="12.5703125" style="2" customWidth="1"/>
    <col min="10250" max="10250" width="25.28515625" style="2" customWidth="1"/>
    <col min="10251" max="10251" width="15.5703125" style="2" customWidth="1"/>
    <col min="10252" max="10252" width="8" style="2" customWidth="1"/>
    <col min="10253" max="10253" width="15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.42578125" style="2" customWidth="1"/>
    <col min="10499" max="10499" width="11.28515625" style="2" customWidth="1"/>
    <col min="10500" max="10500" width="6.42578125" style="2" customWidth="1"/>
    <col min="10501" max="10501" width="10" style="2" customWidth="1"/>
    <col min="10502" max="10502" width="5.42578125" style="2" customWidth="1"/>
    <col min="10503" max="10503" width="9.85546875" style="2" customWidth="1"/>
    <col min="10504" max="10504" width="12.85546875" style="2" customWidth="1"/>
    <col min="10505" max="10505" width="12.5703125" style="2" customWidth="1"/>
    <col min="10506" max="10506" width="25.28515625" style="2" customWidth="1"/>
    <col min="10507" max="10507" width="15.5703125" style="2" customWidth="1"/>
    <col min="10508" max="10508" width="8" style="2" customWidth="1"/>
    <col min="10509" max="10509" width="15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.42578125" style="2" customWidth="1"/>
    <col min="10755" max="10755" width="11.28515625" style="2" customWidth="1"/>
    <col min="10756" max="10756" width="6.42578125" style="2" customWidth="1"/>
    <col min="10757" max="10757" width="10" style="2" customWidth="1"/>
    <col min="10758" max="10758" width="5.42578125" style="2" customWidth="1"/>
    <col min="10759" max="10759" width="9.85546875" style="2" customWidth="1"/>
    <col min="10760" max="10760" width="12.85546875" style="2" customWidth="1"/>
    <col min="10761" max="10761" width="12.5703125" style="2" customWidth="1"/>
    <col min="10762" max="10762" width="25.28515625" style="2" customWidth="1"/>
    <col min="10763" max="10763" width="15.5703125" style="2" customWidth="1"/>
    <col min="10764" max="10764" width="8" style="2" customWidth="1"/>
    <col min="10765" max="10765" width="15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.42578125" style="2" customWidth="1"/>
    <col min="11011" max="11011" width="11.28515625" style="2" customWidth="1"/>
    <col min="11012" max="11012" width="6.42578125" style="2" customWidth="1"/>
    <col min="11013" max="11013" width="10" style="2" customWidth="1"/>
    <col min="11014" max="11014" width="5.42578125" style="2" customWidth="1"/>
    <col min="11015" max="11015" width="9.85546875" style="2" customWidth="1"/>
    <col min="11016" max="11016" width="12.85546875" style="2" customWidth="1"/>
    <col min="11017" max="11017" width="12.5703125" style="2" customWidth="1"/>
    <col min="11018" max="11018" width="25.28515625" style="2" customWidth="1"/>
    <col min="11019" max="11019" width="15.5703125" style="2" customWidth="1"/>
    <col min="11020" max="11020" width="8" style="2" customWidth="1"/>
    <col min="11021" max="11021" width="15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.42578125" style="2" customWidth="1"/>
    <col min="11267" max="11267" width="11.28515625" style="2" customWidth="1"/>
    <col min="11268" max="11268" width="6.42578125" style="2" customWidth="1"/>
    <col min="11269" max="11269" width="10" style="2" customWidth="1"/>
    <col min="11270" max="11270" width="5.42578125" style="2" customWidth="1"/>
    <col min="11271" max="11271" width="9.85546875" style="2" customWidth="1"/>
    <col min="11272" max="11272" width="12.85546875" style="2" customWidth="1"/>
    <col min="11273" max="11273" width="12.5703125" style="2" customWidth="1"/>
    <col min="11274" max="11274" width="25.28515625" style="2" customWidth="1"/>
    <col min="11275" max="11275" width="15.5703125" style="2" customWidth="1"/>
    <col min="11276" max="11276" width="8" style="2" customWidth="1"/>
    <col min="11277" max="11277" width="15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.42578125" style="2" customWidth="1"/>
    <col min="11523" max="11523" width="11.28515625" style="2" customWidth="1"/>
    <col min="11524" max="11524" width="6.42578125" style="2" customWidth="1"/>
    <col min="11525" max="11525" width="10" style="2" customWidth="1"/>
    <col min="11526" max="11526" width="5.42578125" style="2" customWidth="1"/>
    <col min="11527" max="11527" width="9.85546875" style="2" customWidth="1"/>
    <col min="11528" max="11528" width="12.85546875" style="2" customWidth="1"/>
    <col min="11529" max="11529" width="12.5703125" style="2" customWidth="1"/>
    <col min="11530" max="11530" width="25.28515625" style="2" customWidth="1"/>
    <col min="11531" max="11531" width="15.5703125" style="2" customWidth="1"/>
    <col min="11532" max="11532" width="8" style="2" customWidth="1"/>
    <col min="11533" max="11533" width="15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.42578125" style="2" customWidth="1"/>
    <col min="11779" max="11779" width="11.28515625" style="2" customWidth="1"/>
    <col min="11780" max="11780" width="6.42578125" style="2" customWidth="1"/>
    <col min="11781" max="11781" width="10" style="2" customWidth="1"/>
    <col min="11782" max="11782" width="5.42578125" style="2" customWidth="1"/>
    <col min="11783" max="11783" width="9.85546875" style="2" customWidth="1"/>
    <col min="11784" max="11784" width="12.85546875" style="2" customWidth="1"/>
    <col min="11785" max="11785" width="12.5703125" style="2" customWidth="1"/>
    <col min="11786" max="11786" width="25.28515625" style="2" customWidth="1"/>
    <col min="11787" max="11787" width="15.5703125" style="2" customWidth="1"/>
    <col min="11788" max="11788" width="8" style="2" customWidth="1"/>
    <col min="11789" max="11789" width="15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.42578125" style="2" customWidth="1"/>
    <col min="12035" max="12035" width="11.28515625" style="2" customWidth="1"/>
    <col min="12036" max="12036" width="6.42578125" style="2" customWidth="1"/>
    <col min="12037" max="12037" width="10" style="2" customWidth="1"/>
    <col min="12038" max="12038" width="5.42578125" style="2" customWidth="1"/>
    <col min="12039" max="12039" width="9.85546875" style="2" customWidth="1"/>
    <col min="12040" max="12040" width="12.85546875" style="2" customWidth="1"/>
    <col min="12041" max="12041" width="12.5703125" style="2" customWidth="1"/>
    <col min="12042" max="12042" width="25.28515625" style="2" customWidth="1"/>
    <col min="12043" max="12043" width="15.5703125" style="2" customWidth="1"/>
    <col min="12044" max="12044" width="8" style="2" customWidth="1"/>
    <col min="12045" max="12045" width="15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.42578125" style="2" customWidth="1"/>
    <col min="12291" max="12291" width="11.28515625" style="2" customWidth="1"/>
    <col min="12292" max="12292" width="6.42578125" style="2" customWidth="1"/>
    <col min="12293" max="12293" width="10" style="2" customWidth="1"/>
    <col min="12294" max="12294" width="5.42578125" style="2" customWidth="1"/>
    <col min="12295" max="12295" width="9.85546875" style="2" customWidth="1"/>
    <col min="12296" max="12296" width="12.85546875" style="2" customWidth="1"/>
    <col min="12297" max="12297" width="12.5703125" style="2" customWidth="1"/>
    <col min="12298" max="12298" width="25.28515625" style="2" customWidth="1"/>
    <col min="12299" max="12299" width="15.5703125" style="2" customWidth="1"/>
    <col min="12300" max="12300" width="8" style="2" customWidth="1"/>
    <col min="12301" max="12301" width="15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.42578125" style="2" customWidth="1"/>
    <col min="12547" max="12547" width="11.28515625" style="2" customWidth="1"/>
    <col min="12548" max="12548" width="6.42578125" style="2" customWidth="1"/>
    <col min="12549" max="12549" width="10" style="2" customWidth="1"/>
    <col min="12550" max="12550" width="5.42578125" style="2" customWidth="1"/>
    <col min="12551" max="12551" width="9.85546875" style="2" customWidth="1"/>
    <col min="12552" max="12552" width="12.85546875" style="2" customWidth="1"/>
    <col min="12553" max="12553" width="12.5703125" style="2" customWidth="1"/>
    <col min="12554" max="12554" width="25.28515625" style="2" customWidth="1"/>
    <col min="12555" max="12555" width="15.5703125" style="2" customWidth="1"/>
    <col min="12556" max="12556" width="8" style="2" customWidth="1"/>
    <col min="12557" max="12557" width="15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.42578125" style="2" customWidth="1"/>
    <col min="12803" max="12803" width="11.28515625" style="2" customWidth="1"/>
    <col min="12804" max="12804" width="6.42578125" style="2" customWidth="1"/>
    <col min="12805" max="12805" width="10" style="2" customWidth="1"/>
    <col min="12806" max="12806" width="5.42578125" style="2" customWidth="1"/>
    <col min="12807" max="12807" width="9.85546875" style="2" customWidth="1"/>
    <col min="12808" max="12808" width="12.85546875" style="2" customWidth="1"/>
    <col min="12809" max="12809" width="12.5703125" style="2" customWidth="1"/>
    <col min="12810" max="12810" width="25.28515625" style="2" customWidth="1"/>
    <col min="12811" max="12811" width="15.5703125" style="2" customWidth="1"/>
    <col min="12812" max="12812" width="8" style="2" customWidth="1"/>
    <col min="12813" max="12813" width="15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.42578125" style="2" customWidth="1"/>
    <col min="13059" max="13059" width="11.28515625" style="2" customWidth="1"/>
    <col min="13060" max="13060" width="6.42578125" style="2" customWidth="1"/>
    <col min="13061" max="13061" width="10" style="2" customWidth="1"/>
    <col min="13062" max="13062" width="5.42578125" style="2" customWidth="1"/>
    <col min="13063" max="13063" width="9.85546875" style="2" customWidth="1"/>
    <col min="13064" max="13064" width="12.85546875" style="2" customWidth="1"/>
    <col min="13065" max="13065" width="12.5703125" style="2" customWidth="1"/>
    <col min="13066" max="13066" width="25.28515625" style="2" customWidth="1"/>
    <col min="13067" max="13067" width="15.5703125" style="2" customWidth="1"/>
    <col min="13068" max="13068" width="8" style="2" customWidth="1"/>
    <col min="13069" max="13069" width="15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.42578125" style="2" customWidth="1"/>
    <col min="13315" max="13315" width="11.28515625" style="2" customWidth="1"/>
    <col min="13316" max="13316" width="6.42578125" style="2" customWidth="1"/>
    <col min="13317" max="13317" width="10" style="2" customWidth="1"/>
    <col min="13318" max="13318" width="5.42578125" style="2" customWidth="1"/>
    <col min="13319" max="13319" width="9.85546875" style="2" customWidth="1"/>
    <col min="13320" max="13320" width="12.85546875" style="2" customWidth="1"/>
    <col min="13321" max="13321" width="12.5703125" style="2" customWidth="1"/>
    <col min="13322" max="13322" width="25.28515625" style="2" customWidth="1"/>
    <col min="13323" max="13323" width="15.5703125" style="2" customWidth="1"/>
    <col min="13324" max="13324" width="8" style="2" customWidth="1"/>
    <col min="13325" max="13325" width="15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.42578125" style="2" customWidth="1"/>
    <col min="13571" max="13571" width="11.28515625" style="2" customWidth="1"/>
    <col min="13572" max="13572" width="6.42578125" style="2" customWidth="1"/>
    <col min="13573" max="13573" width="10" style="2" customWidth="1"/>
    <col min="13574" max="13574" width="5.42578125" style="2" customWidth="1"/>
    <col min="13575" max="13575" width="9.85546875" style="2" customWidth="1"/>
    <col min="13576" max="13576" width="12.85546875" style="2" customWidth="1"/>
    <col min="13577" max="13577" width="12.5703125" style="2" customWidth="1"/>
    <col min="13578" max="13578" width="25.28515625" style="2" customWidth="1"/>
    <col min="13579" max="13579" width="15.5703125" style="2" customWidth="1"/>
    <col min="13580" max="13580" width="8" style="2" customWidth="1"/>
    <col min="13581" max="13581" width="15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.42578125" style="2" customWidth="1"/>
    <col min="13827" max="13827" width="11.28515625" style="2" customWidth="1"/>
    <col min="13828" max="13828" width="6.42578125" style="2" customWidth="1"/>
    <col min="13829" max="13829" width="10" style="2" customWidth="1"/>
    <col min="13830" max="13830" width="5.42578125" style="2" customWidth="1"/>
    <col min="13831" max="13831" width="9.85546875" style="2" customWidth="1"/>
    <col min="13832" max="13832" width="12.85546875" style="2" customWidth="1"/>
    <col min="13833" max="13833" width="12.5703125" style="2" customWidth="1"/>
    <col min="13834" max="13834" width="25.28515625" style="2" customWidth="1"/>
    <col min="13835" max="13835" width="15.5703125" style="2" customWidth="1"/>
    <col min="13836" max="13836" width="8" style="2" customWidth="1"/>
    <col min="13837" max="13837" width="15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.42578125" style="2" customWidth="1"/>
    <col min="14083" max="14083" width="11.28515625" style="2" customWidth="1"/>
    <col min="14084" max="14084" width="6.42578125" style="2" customWidth="1"/>
    <col min="14085" max="14085" width="10" style="2" customWidth="1"/>
    <col min="14086" max="14086" width="5.42578125" style="2" customWidth="1"/>
    <col min="14087" max="14087" width="9.85546875" style="2" customWidth="1"/>
    <col min="14088" max="14088" width="12.85546875" style="2" customWidth="1"/>
    <col min="14089" max="14089" width="12.5703125" style="2" customWidth="1"/>
    <col min="14090" max="14090" width="25.28515625" style="2" customWidth="1"/>
    <col min="14091" max="14091" width="15.5703125" style="2" customWidth="1"/>
    <col min="14092" max="14092" width="8" style="2" customWidth="1"/>
    <col min="14093" max="14093" width="15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.42578125" style="2" customWidth="1"/>
    <col min="14339" max="14339" width="11.28515625" style="2" customWidth="1"/>
    <col min="14340" max="14340" width="6.42578125" style="2" customWidth="1"/>
    <col min="14341" max="14341" width="10" style="2" customWidth="1"/>
    <col min="14342" max="14342" width="5.42578125" style="2" customWidth="1"/>
    <col min="14343" max="14343" width="9.85546875" style="2" customWidth="1"/>
    <col min="14344" max="14344" width="12.85546875" style="2" customWidth="1"/>
    <col min="14345" max="14345" width="12.5703125" style="2" customWidth="1"/>
    <col min="14346" max="14346" width="25.28515625" style="2" customWidth="1"/>
    <col min="14347" max="14347" width="15.5703125" style="2" customWidth="1"/>
    <col min="14348" max="14348" width="8" style="2" customWidth="1"/>
    <col min="14349" max="14349" width="15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.42578125" style="2" customWidth="1"/>
    <col min="14595" max="14595" width="11.28515625" style="2" customWidth="1"/>
    <col min="14596" max="14596" width="6.42578125" style="2" customWidth="1"/>
    <col min="14597" max="14597" width="10" style="2" customWidth="1"/>
    <col min="14598" max="14598" width="5.42578125" style="2" customWidth="1"/>
    <col min="14599" max="14599" width="9.85546875" style="2" customWidth="1"/>
    <col min="14600" max="14600" width="12.85546875" style="2" customWidth="1"/>
    <col min="14601" max="14601" width="12.5703125" style="2" customWidth="1"/>
    <col min="14602" max="14602" width="25.28515625" style="2" customWidth="1"/>
    <col min="14603" max="14603" width="15.5703125" style="2" customWidth="1"/>
    <col min="14604" max="14604" width="8" style="2" customWidth="1"/>
    <col min="14605" max="14605" width="15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.42578125" style="2" customWidth="1"/>
    <col min="14851" max="14851" width="11.28515625" style="2" customWidth="1"/>
    <col min="14852" max="14852" width="6.42578125" style="2" customWidth="1"/>
    <col min="14853" max="14853" width="10" style="2" customWidth="1"/>
    <col min="14854" max="14854" width="5.42578125" style="2" customWidth="1"/>
    <col min="14855" max="14855" width="9.85546875" style="2" customWidth="1"/>
    <col min="14856" max="14856" width="12.85546875" style="2" customWidth="1"/>
    <col min="14857" max="14857" width="12.5703125" style="2" customWidth="1"/>
    <col min="14858" max="14858" width="25.28515625" style="2" customWidth="1"/>
    <col min="14859" max="14859" width="15.5703125" style="2" customWidth="1"/>
    <col min="14860" max="14860" width="8" style="2" customWidth="1"/>
    <col min="14861" max="14861" width="15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.42578125" style="2" customWidth="1"/>
    <col min="15107" max="15107" width="11.28515625" style="2" customWidth="1"/>
    <col min="15108" max="15108" width="6.42578125" style="2" customWidth="1"/>
    <col min="15109" max="15109" width="10" style="2" customWidth="1"/>
    <col min="15110" max="15110" width="5.42578125" style="2" customWidth="1"/>
    <col min="15111" max="15111" width="9.85546875" style="2" customWidth="1"/>
    <col min="15112" max="15112" width="12.85546875" style="2" customWidth="1"/>
    <col min="15113" max="15113" width="12.5703125" style="2" customWidth="1"/>
    <col min="15114" max="15114" width="25.28515625" style="2" customWidth="1"/>
    <col min="15115" max="15115" width="15.5703125" style="2" customWidth="1"/>
    <col min="15116" max="15116" width="8" style="2" customWidth="1"/>
    <col min="15117" max="15117" width="15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.42578125" style="2" customWidth="1"/>
    <col min="15363" max="15363" width="11.28515625" style="2" customWidth="1"/>
    <col min="15364" max="15364" width="6.42578125" style="2" customWidth="1"/>
    <col min="15365" max="15365" width="10" style="2" customWidth="1"/>
    <col min="15366" max="15366" width="5.42578125" style="2" customWidth="1"/>
    <col min="15367" max="15367" width="9.85546875" style="2" customWidth="1"/>
    <col min="15368" max="15368" width="12.85546875" style="2" customWidth="1"/>
    <col min="15369" max="15369" width="12.5703125" style="2" customWidth="1"/>
    <col min="15370" max="15370" width="25.28515625" style="2" customWidth="1"/>
    <col min="15371" max="15371" width="15.5703125" style="2" customWidth="1"/>
    <col min="15372" max="15372" width="8" style="2" customWidth="1"/>
    <col min="15373" max="15373" width="15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.42578125" style="2" customWidth="1"/>
    <col min="15619" max="15619" width="11.28515625" style="2" customWidth="1"/>
    <col min="15620" max="15620" width="6.42578125" style="2" customWidth="1"/>
    <col min="15621" max="15621" width="10" style="2" customWidth="1"/>
    <col min="15622" max="15622" width="5.42578125" style="2" customWidth="1"/>
    <col min="15623" max="15623" width="9.85546875" style="2" customWidth="1"/>
    <col min="15624" max="15624" width="12.85546875" style="2" customWidth="1"/>
    <col min="15625" max="15625" width="12.5703125" style="2" customWidth="1"/>
    <col min="15626" max="15626" width="25.28515625" style="2" customWidth="1"/>
    <col min="15627" max="15627" width="15.5703125" style="2" customWidth="1"/>
    <col min="15628" max="15628" width="8" style="2" customWidth="1"/>
    <col min="15629" max="15629" width="15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.42578125" style="2" customWidth="1"/>
    <col min="15875" max="15875" width="11.28515625" style="2" customWidth="1"/>
    <col min="15876" max="15876" width="6.42578125" style="2" customWidth="1"/>
    <col min="15877" max="15877" width="10" style="2" customWidth="1"/>
    <col min="15878" max="15878" width="5.42578125" style="2" customWidth="1"/>
    <col min="15879" max="15879" width="9.85546875" style="2" customWidth="1"/>
    <col min="15880" max="15880" width="12.85546875" style="2" customWidth="1"/>
    <col min="15881" max="15881" width="12.5703125" style="2" customWidth="1"/>
    <col min="15882" max="15882" width="25.28515625" style="2" customWidth="1"/>
    <col min="15883" max="15883" width="15.5703125" style="2" customWidth="1"/>
    <col min="15884" max="15884" width="8" style="2" customWidth="1"/>
    <col min="15885" max="15885" width="15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.42578125" style="2" customWidth="1"/>
    <col min="16131" max="16131" width="11.28515625" style="2" customWidth="1"/>
    <col min="16132" max="16132" width="6.42578125" style="2" customWidth="1"/>
    <col min="16133" max="16133" width="10" style="2" customWidth="1"/>
    <col min="16134" max="16134" width="5.42578125" style="2" customWidth="1"/>
    <col min="16135" max="16135" width="9.85546875" style="2" customWidth="1"/>
    <col min="16136" max="16136" width="12.85546875" style="2" customWidth="1"/>
    <col min="16137" max="16137" width="12.5703125" style="2" customWidth="1"/>
    <col min="16138" max="16138" width="25.28515625" style="2" customWidth="1"/>
    <col min="16139" max="16139" width="15.5703125" style="2" customWidth="1"/>
    <col min="16140" max="16140" width="8" style="2" customWidth="1"/>
    <col min="16141" max="16141" width="15.42578125" style="2" customWidth="1"/>
    <col min="16142" max="16155" width="8" style="2" customWidth="1"/>
    <col min="16156" max="16384" width="14.42578125" style="2"/>
  </cols>
  <sheetData>
    <row r="1" spans="1:16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6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 x14ac:dyDescent="0.2">
      <c r="A4" s="199" t="s">
        <v>3</v>
      </c>
      <c r="B4" s="196"/>
      <c r="C4" s="1"/>
      <c r="D4" s="1"/>
      <c r="E4" s="227" t="s">
        <v>300</v>
      </c>
      <c r="F4" s="196"/>
      <c r="G4" s="1"/>
      <c r="H4" s="1"/>
      <c r="I4" s="1"/>
      <c r="J4" s="1"/>
      <c r="K4" s="1"/>
    </row>
    <row r="5" spans="1:16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6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6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75" customHeight="1" x14ac:dyDescent="0.25">
      <c r="A9" s="220" t="s">
        <v>301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6" ht="14.4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 x14ac:dyDescent="0.25">
      <c r="A11" s="220" t="s">
        <v>302</v>
      </c>
      <c r="B11" s="196"/>
      <c r="C11" s="196"/>
      <c r="D11" s="196"/>
      <c r="E11" s="196"/>
      <c r="F11" s="196"/>
      <c r="G11" s="1"/>
      <c r="H11" s="1"/>
      <c r="I11" s="1"/>
      <c r="J11" s="1"/>
      <c r="K11" s="1"/>
    </row>
    <row r="12" spans="1:16" ht="18.600000000000001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221" t="s">
        <v>7</v>
      </c>
      <c r="M12" s="221"/>
    </row>
    <row r="13" spans="1:16" ht="53.25" customHeight="1" x14ac:dyDescent="0.2">
      <c r="A13" s="8" t="s">
        <v>8</v>
      </c>
      <c r="B13" s="9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0" t="s">
        <v>15</v>
      </c>
      <c r="I13" s="10" t="s">
        <v>16</v>
      </c>
      <c r="J13" s="10" t="s">
        <v>17</v>
      </c>
      <c r="K13" s="10" t="s">
        <v>215</v>
      </c>
      <c r="L13" s="11" t="s">
        <v>19</v>
      </c>
      <c r="M13" s="60" t="s">
        <v>69</v>
      </c>
    </row>
    <row r="14" spans="1:16" ht="19.5" customHeight="1" x14ac:dyDescent="0.2">
      <c r="A14" s="13">
        <v>0</v>
      </c>
      <c r="B14" s="13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5">
        <v>11</v>
      </c>
      <c r="M14" s="15">
        <v>12</v>
      </c>
    </row>
    <row r="15" spans="1:16" ht="18" customHeight="1" x14ac:dyDescent="0.2">
      <c r="A15" s="16" t="s">
        <v>21</v>
      </c>
      <c r="B15" s="54" t="s">
        <v>303</v>
      </c>
      <c r="C15" s="55">
        <v>40</v>
      </c>
      <c r="D15" s="55" t="s">
        <v>30</v>
      </c>
      <c r="E15" s="56"/>
      <c r="F15" s="21">
        <v>9.5</v>
      </c>
      <c r="G15" s="22">
        <f>E15*F15/100+E15</f>
        <v>0</v>
      </c>
      <c r="H15" s="22">
        <f>C15*E15</f>
        <v>0</v>
      </c>
      <c r="I15" s="22">
        <f>G15*C15</f>
        <v>0</v>
      </c>
      <c r="J15" s="147"/>
      <c r="K15" s="88"/>
      <c r="L15" s="49"/>
      <c r="M15" s="49"/>
    </row>
    <row r="16" spans="1:16" ht="18" customHeight="1" x14ac:dyDescent="0.2">
      <c r="A16" s="16" t="s">
        <v>24</v>
      </c>
      <c r="B16" s="54" t="s">
        <v>304</v>
      </c>
      <c r="C16" s="55">
        <v>30</v>
      </c>
      <c r="D16" s="55" t="s">
        <v>30</v>
      </c>
      <c r="E16" s="56"/>
      <c r="F16" s="21">
        <v>9.5</v>
      </c>
      <c r="G16" s="22">
        <f>E16*F16/100+E16</f>
        <v>0</v>
      </c>
      <c r="H16" s="22">
        <f>C16*E16</f>
        <v>0</v>
      </c>
      <c r="I16" s="22">
        <f>G16*C16</f>
        <v>0</v>
      </c>
      <c r="J16" s="148"/>
      <c r="K16" s="88"/>
      <c r="L16" s="67"/>
      <c r="M16" s="67"/>
      <c r="P16" s="77"/>
    </row>
    <row r="17" spans="1:13" ht="18" customHeight="1" x14ac:dyDescent="0.2">
      <c r="A17" s="16" t="s">
        <v>26</v>
      </c>
      <c r="B17" s="54" t="s">
        <v>305</v>
      </c>
      <c r="C17" s="55">
        <v>10</v>
      </c>
      <c r="D17" s="55" t="s">
        <v>30</v>
      </c>
      <c r="E17" s="56"/>
      <c r="F17" s="21">
        <v>9.5</v>
      </c>
      <c r="G17" s="22">
        <f>E17*F17/100+E17</f>
        <v>0</v>
      </c>
      <c r="H17" s="22">
        <f>C17*E17</f>
        <v>0</v>
      </c>
      <c r="I17" s="22">
        <f>G17*C17</f>
        <v>0</v>
      </c>
      <c r="J17" s="147"/>
      <c r="K17" s="67"/>
      <c r="L17" s="49"/>
      <c r="M17" s="49"/>
    </row>
    <row r="18" spans="1:13" ht="15.75" customHeight="1" x14ac:dyDescent="0.2">
      <c r="A18" s="80"/>
      <c r="B18" s="222" t="s">
        <v>64</v>
      </c>
      <c r="C18" s="206"/>
      <c r="D18" s="206"/>
      <c r="E18" s="206"/>
      <c r="F18" s="206"/>
      <c r="G18" s="207"/>
      <c r="H18" s="36">
        <f>SUM(H15:H17)</f>
        <v>0</v>
      </c>
      <c r="I18" s="149">
        <f>SUM(I15:I17)</f>
        <v>0</v>
      </c>
      <c r="J18" s="1"/>
      <c r="K18" s="1"/>
    </row>
    <row r="19" spans="1:13" ht="15.7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 x14ac:dyDescent="0.2">
      <c r="A21" s="1"/>
      <c r="B21" s="1" t="s">
        <v>65</v>
      </c>
      <c r="C21" s="1"/>
      <c r="D21" s="1"/>
      <c r="E21" s="199" t="s">
        <v>66</v>
      </c>
      <c r="F21" s="196"/>
      <c r="G21" s="1"/>
      <c r="H21" s="1"/>
      <c r="I21" s="1"/>
      <c r="J21" s="1"/>
      <c r="K21" s="1"/>
    </row>
    <row r="22" spans="1:13" ht="35.450000000000003" customHeight="1" x14ac:dyDescent="0.2">
      <c r="A22" s="1"/>
      <c r="B22" s="86"/>
      <c r="C22" s="1"/>
      <c r="D22" s="1"/>
      <c r="E22" s="224"/>
      <c r="F22" s="213"/>
      <c r="G22" s="213"/>
      <c r="I22" s="1"/>
      <c r="J22" s="1"/>
      <c r="K22" s="1"/>
    </row>
    <row r="23" spans="1:13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2.75" customHeight="1" x14ac:dyDescent="0.2"/>
    <row r="28" spans="1:13" ht="12.75" customHeight="1" x14ac:dyDescent="0.2"/>
    <row r="29" spans="1:13" ht="12.75" customHeight="1" x14ac:dyDescent="0.2"/>
    <row r="30" spans="1:13" ht="12.75" customHeight="1" x14ac:dyDescent="0.2"/>
    <row r="31" spans="1:13" ht="12.75" customHeight="1" x14ac:dyDescent="0.2"/>
    <row r="32" spans="1:1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5xygJ7EmFEY/o5QlSxuVKzWq4Pd1QQIP7Zy7cCsMgs4BD53EE2zOl2X+/vsLY2hGPfR+3p9C/q/TKHZ3voql5w==" saltValue="ipM9Nz4CDdwt8WZ97K3lXA==" spinCount="100000" sheet="1"/>
  <mergeCells count="14">
    <mergeCell ref="E21:F21"/>
    <mergeCell ref="E22:G22"/>
    <mergeCell ref="B5:C5"/>
    <mergeCell ref="A7:B7"/>
    <mergeCell ref="A9:D9"/>
    <mergeCell ref="A11:F11"/>
    <mergeCell ref="L12:M12"/>
    <mergeCell ref="B18:G18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689D8-58DE-4990-8051-DAD7F7AC270C}">
  <dimension ref="A1:AA998"/>
  <sheetViews>
    <sheetView topLeftCell="A43" workbookViewId="0">
      <selection activeCell="I66" sqref="I66"/>
    </sheetView>
  </sheetViews>
  <sheetFormatPr defaultColWidth="14.42578125" defaultRowHeight="15" customHeight="1" x14ac:dyDescent="0.2"/>
  <cols>
    <col min="1" max="1" width="5" style="2" customWidth="1"/>
    <col min="2" max="2" width="35" style="2" customWidth="1"/>
    <col min="3" max="3" width="11.85546875" style="2" customWidth="1"/>
    <col min="4" max="4" width="7.85546875" style="2" customWidth="1"/>
    <col min="5" max="5" width="9.85546875" style="2" customWidth="1"/>
    <col min="6" max="6" width="4.85546875" style="2" customWidth="1"/>
    <col min="7" max="7" width="9.7109375" style="2" customWidth="1"/>
    <col min="8" max="8" width="13.42578125" style="2" customWidth="1"/>
    <col min="9" max="9" width="12.140625" style="2" customWidth="1"/>
    <col min="10" max="10" width="26.85546875" style="2" customWidth="1"/>
    <col min="11" max="11" width="17" style="2" customWidth="1"/>
    <col min="12" max="27" width="8" style="2" customWidth="1"/>
    <col min="28" max="256" width="14.42578125" style="2"/>
    <col min="257" max="257" width="5" style="2" customWidth="1"/>
    <col min="258" max="258" width="35" style="2" customWidth="1"/>
    <col min="259" max="259" width="11.85546875" style="2" customWidth="1"/>
    <col min="260" max="260" width="7.85546875" style="2" customWidth="1"/>
    <col min="261" max="261" width="9.85546875" style="2" customWidth="1"/>
    <col min="262" max="262" width="4.85546875" style="2" customWidth="1"/>
    <col min="263" max="263" width="9.7109375" style="2" customWidth="1"/>
    <col min="264" max="264" width="13.42578125" style="2" customWidth="1"/>
    <col min="265" max="265" width="12.140625" style="2" customWidth="1"/>
    <col min="266" max="266" width="26.85546875" style="2" customWidth="1"/>
    <col min="267" max="267" width="17" style="2" customWidth="1"/>
    <col min="268" max="283" width="8" style="2" customWidth="1"/>
    <col min="284" max="512" width="14.42578125" style="2"/>
    <col min="513" max="513" width="5" style="2" customWidth="1"/>
    <col min="514" max="514" width="35" style="2" customWidth="1"/>
    <col min="515" max="515" width="11.85546875" style="2" customWidth="1"/>
    <col min="516" max="516" width="7.85546875" style="2" customWidth="1"/>
    <col min="517" max="517" width="9.85546875" style="2" customWidth="1"/>
    <col min="518" max="518" width="4.85546875" style="2" customWidth="1"/>
    <col min="519" max="519" width="9.7109375" style="2" customWidth="1"/>
    <col min="520" max="520" width="13.42578125" style="2" customWidth="1"/>
    <col min="521" max="521" width="12.140625" style="2" customWidth="1"/>
    <col min="522" max="522" width="26.85546875" style="2" customWidth="1"/>
    <col min="523" max="523" width="17" style="2" customWidth="1"/>
    <col min="524" max="539" width="8" style="2" customWidth="1"/>
    <col min="540" max="768" width="14.42578125" style="2"/>
    <col min="769" max="769" width="5" style="2" customWidth="1"/>
    <col min="770" max="770" width="35" style="2" customWidth="1"/>
    <col min="771" max="771" width="11.85546875" style="2" customWidth="1"/>
    <col min="772" max="772" width="7.85546875" style="2" customWidth="1"/>
    <col min="773" max="773" width="9.85546875" style="2" customWidth="1"/>
    <col min="774" max="774" width="4.85546875" style="2" customWidth="1"/>
    <col min="775" max="775" width="9.7109375" style="2" customWidth="1"/>
    <col min="776" max="776" width="13.42578125" style="2" customWidth="1"/>
    <col min="777" max="777" width="12.140625" style="2" customWidth="1"/>
    <col min="778" max="778" width="26.85546875" style="2" customWidth="1"/>
    <col min="779" max="779" width="17" style="2" customWidth="1"/>
    <col min="780" max="795" width="8" style="2" customWidth="1"/>
    <col min="796" max="1024" width="14.42578125" style="2"/>
    <col min="1025" max="1025" width="5" style="2" customWidth="1"/>
    <col min="1026" max="1026" width="35" style="2" customWidth="1"/>
    <col min="1027" max="1027" width="11.85546875" style="2" customWidth="1"/>
    <col min="1028" max="1028" width="7.85546875" style="2" customWidth="1"/>
    <col min="1029" max="1029" width="9.85546875" style="2" customWidth="1"/>
    <col min="1030" max="1030" width="4.85546875" style="2" customWidth="1"/>
    <col min="1031" max="1031" width="9.7109375" style="2" customWidth="1"/>
    <col min="1032" max="1032" width="13.42578125" style="2" customWidth="1"/>
    <col min="1033" max="1033" width="12.140625" style="2" customWidth="1"/>
    <col min="1034" max="1034" width="26.85546875" style="2" customWidth="1"/>
    <col min="1035" max="1035" width="17" style="2" customWidth="1"/>
    <col min="1036" max="1051" width="8" style="2" customWidth="1"/>
    <col min="1052" max="1280" width="14.42578125" style="2"/>
    <col min="1281" max="1281" width="5" style="2" customWidth="1"/>
    <col min="1282" max="1282" width="35" style="2" customWidth="1"/>
    <col min="1283" max="1283" width="11.85546875" style="2" customWidth="1"/>
    <col min="1284" max="1284" width="7.85546875" style="2" customWidth="1"/>
    <col min="1285" max="1285" width="9.85546875" style="2" customWidth="1"/>
    <col min="1286" max="1286" width="4.85546875" style="2" customWidth="1"/>
    <col min="1287" max="1287" width="9.7109375" style="2" customWidth="1"/>
    <col min="1288" max="1288" width="13.42578125" style="2" customWidth="1"/>
    <col min="1289" max="1289" width="12.140625" style="2" customWidth="1"/>
    <col min="1290" max="1290" width="26.85546875" style="2" customWidth="1"/>
    <col min="1291" max="1291" width="17" style="2" customWidth="1"/>
    <col min="1292" max="1307" width="8" style="2" customWidth="1"/>
    <col min="1308" max="1536" width="14.42578125" style="2"/>
    <col min="1537" max="1537" width="5" style="2" customWidth="1"/>
    <col min="1538" max="1538" width="35" style="2" customWidth="1"/>
    <col min="1539" max="1539" width="11.85546875" style="2" customWidth="1"/>
    <col min="1540" max="1540" width="7.85546875" style="2" customWidth="1"/>
    <col min="1541" max="1541" width="9.85546875" style="2" customWidth="1"/>
    <col min="1542" max="1542" width="4.85546875" style="2" customWidth="1"/>
    <col min="1543" max="1543" width="9.7109375" style="2" customWidth="1"/>
    <col min="1544" max="1544" width="13.42578125" style="2" customWidth="1"/>
    <col min="1545" max="1545" width="12.140625" style="2" customWidth="1"/>
    <col min="1546" max="1546" width="26.85546875" style="2" customWidth="1"/>
    <col min="1547" max="1547" width="17" style="2" customWidth="1"/>
    <col min="1548" max="1563" width="8" style="2" customWidth="1"/>
    <col min="1564" max="1792" width="14.42578125" style="2"/>
    <col min="1793" max="1793" width="5" style="2" customWidth="1"/>
    <col min="1794" max="1794" width="35" style="2" customWidth="1"/>
    <col min="1795" max="1795" width="11.85546875" style="2" customWidth="1"/>
    <col min="1796" max="1796" width="7.85546875" style="2" customWidth="1"/>
    <col min="1797" max="1797" width="9.85546875" style="2" customWidth="1"/>
    <col min="1798" max="1798" width="4.85546875" style="2" customWidth="1"/>
    <col min="1799" max="1799" width="9.7109375" style="2" customWidth="1"/>
    <col min="1800" max="1800" width="13.42578125" style="2" customWidth="1"/>
    <col min="1801" max="1801" width="12.140625" style="2" customWidth="1"/>
    <col min="1802" max="1802" width="26.85546875" style="2" customWidth="1"/>
    <col min="1803" max="1803" width="17" style="2" customWidth="1"/>
    <col min="1804" max="1819" width="8" style="2" customWidth="1"/>
    <col min="1820" max="2048" width="14.42578125" style="2"/>
    <col min="2049" max="2049" width="5" style="2" customWidth="1"/>
    <col min="2050" max="2050" width="35" style="2" customWidth="1"/>
    <col min="2051" max="2051" width="11.85546875" style="2" customWidth="1"/>
    <col min="2052" max="2052" width="7.85546875" style="2" customWidth="1"/>
    <col min="2053" max="2053" width="9.85546875" style="2" customWidth="1"/>
    <col min="2054" max="2054" width="4.85546875" style="2" customWidth="1"/>
    <col min="2055" max="2055" width="9.7109375" style="2" customWidth="1"/>
    <col min="2056" max="2056" width="13.42578125" style="2" customWidth="1"/>
    <col min="2057" max="2057" width="12.140625" style="2" customWidth="1"/>
    <col min="2058" max="2058" width="26.85546875" style="2" customWidth="1"/>
    <col min="2059" max="2059" width="17" style="2" customWidth="1"/>
    <col min="2060" max="2075" width="8" style="2" customWidth="1"/>
    <col min="2076" max="2304" width="14.42578125" style="2"/>
    <col min="2305" max="2305" width="5" style="2" customWidth="1"/>
    <col min="2306" max="2306" width="35" style="2" customWidth="1"/>
    <col min="2307" max="2307" width="11.85546875" style="2" customWidth="1"/>
    <col min="2308" max="2308" width="7.85546875" style="2" customWidth="1"/>
    <col min="2309" max="2309" width="9.85546875" style="2" customWidth="1"/>
    <col min="2310" max="2310" width="4.85546875" style="2" customWidth="1"/>
    <col min="2311" max="2311" width="9.7109375" style="2" customWidth="1"/>
    <col min="2312" max="2312" width="13.42578125" style="2" customWidth="1"/>
    <col min="2313" max="2313" width="12.140625" style="2" customWidth="1"/>
    <col min="2314" max="2314" width="26.85546875" style="2" customWidth="1"/>
    <col min="2315" max="2315" width="17" style="2" customWidth="1"/>
    <col min="2316" max="2331" width="8" style="2" customWidth="1"/>
    <col min="2332" max="2560" width="14.42578125" style="2"/>
    <col min="2561" max="2561" width="5" style="2" customWidth="1"/>
    <col min="2562" max="2562" width="35" style="2" customWidth="1"/>
    <col min="2563" max="2563" width="11.85546875" style="2" customWidth="1"/>
    <col min="2564" max="2564" width="7.85546875" style="2" customWidth="1"/>
    <col min="2565" max="2565" width="9.85546875" style="2" customWidth="1"/>
    <col min="2566" max="2566" width="4.85546875" style="2" customWidth="1"/>
    <col min="2567" max="2567" width="9.7109375" style="2" customWidth="1"/>
    <col min="2568" max="2568" width="13.42578125" style="2" customWidth="1"/>
    <col min="2569" max="2569" width="12.140625" style="2" customWidth="1"/>
    <col min="2570" max="2570" width="26.85546875" style="2" customWidth="1"/>
    <col min="2571" max="2571" width="17" style="2" customWidth="1"/>
    <col min="2572" max="2587" width="8" style="2" customWidth="1"/>
    <col min="2588" max="2816" width="14.42578125" style="2"/>
    <col min="2817" max="2817" width="5" style="2" customWidth="1"/>
    <col min="2818" max="2818" width="35" style="2" customWidth="1"/>
    <col min="2819" max="2819" width="11.85546875" style="2" customWidth="1"/>
    <col min="2820" max="2820" width="7.85546875" style="2" customWidth="1"/>
    <col min="2821" max="2821" width="9.85546875" style="2" customWidth="1"/>
    <col min="2822" max="2822" width="4.85546875" style="2" customWidth="1"/>
    <col min="2823" max="2823" width="9.7109375" style="2" customWidth="1"/>
    <col min="2824" max="2824" width="13.42578125" style="2" customWidth="1"/>
    <col min="2825" max="2825" width="12.140625" style="2" customWidth="1"/>
    <col min="2826" max="2826" width="26.85546875" style="2" customWidth="1"/>
    <col min="2827" max="2827" width="17" style="2" customWidth="1"/>
    <col min="2828" max="2843" width="8" style="2" customWidth="1"/>
    <col min="2844" max="3072" width="14.42578125" style="2"/>
    <col min="3073" max="3073" width="5" style="2" customWidth="1"/>
    <col min="3074" max="3074" width="35" style="2" customWidth="1"/>
    <col min="3075" max="3075" width="11.85546875" style="2" customWidth="1"/>
    <col min="3076" max="3076" width="7.85546875" style="2" customWidth="1"/>
    <col min="3077" max="3077" width="9.85546875" style="2" customWidth="1"/>
    <col min="3078" max="3078" width="4.85546875" style="2" customWidth="1"/>
    <col min="3079" max="3079" width="9.7109375" style="2" customWidth="1"/>
    <col min="3080" max="3080" width="13.42578125" style="2" customWidth="1"/>
    <col min="3081" max="3081" width="12.140625" style="2" customWidth="1"/>
    <col min="3082" max="3082" width="26.85546875" style="2" customWidth="1"/>
    <col min="3083" max="3083" width="17" style="2" customWidth="1"/>
    <col min="3084" max="3099" width="8" style="2" customWidth="1"/>
    <col min="3100" max="3328" width="14.42578125" style="2"/>
    <col min="3329" max="3329" width="5" style="2" customWidth="1"/>
    <col min="3330" max="3330" width="35" style="2" customWidth="1"/>
    <col min="3331" max="3331" width="11.85546875" style="2" customWidth="1"/>
    <col min="3332" max="3332" width="7.85546875" style="2" customWidth="1"/>
    <col min="3333" max="3333" width="9.85546875" style="2" customWidth="1"/>
    <col min="3334" max="3334" width="4.85546875" style="2" customWidth="1"/>
    <col min="3335" max="3335" width="9.7109375" style="2" customWidth="1"/>
    <col min="3336" max="3336" width="13.42578125" style="2" customWidth="1"/>
    <col min="3337" max="3337" width="12.140625" style="2" customWidth="1"/>
    <col min="3338" max="3338" width="26.85546875" style="2" customWidth="1"/>
    <col min="3339" max="3339" width="17" style="2" customWidth="1"/>
    <col min="3340" max="3355" width="8" style="2" customWidth="1"/>
    <col min="3356" max="3584" width="14.42578125" style="2"/>
    <col min="3585" max="3585" width="5" style="2" customWidth="1"/>
    <col min="3586" max="3586" width="35" style="2" customWidth="1"/>
    <col min="3587" max="3587" width="11.85546875" style="2" customWidth="1"/>
    <col min="3588" max="3588" width="7.85546875" style="2" customWidth="1"/>
    <col min="3589" max="3589" width="9.85546875" style="2" customWidth="1"/>
    <col min="3590" max="3590" width="4.85546875" style="2" customWidth="1"/>
    <col min="3591" max="3591" width="9.7109375" style="2" customWidth="1"/>
    <col min="3592" max="3592" width="13.42578125" style="2" customWidth="1"/>
    <col min="3593" max="3593" width="12.140625" style="2" customWidth="1"/>
    <col min="3594" max="3594" width="26.85546875" style="2" customWidth="1"/>
    <col min="3595" max="3595" width="17" style="2" customWidth="1"/>
    <col min="3596" max="3611" width="8" style="2" customWidth="1"/>
    <col min="3612" max="3840" width="14.42578125" style="2"/>
    <col min="3841" max="3841" width="5" style="2" customWidth="1"/>
    <col min="3842" max="3842" width="35" style="2" customWidth="1"/>
    <col min="3843" max="3843" width="11.85546875" style="2" customWidth="1"/>
    <col min="3844" max="3844" width="7.85546875" style="2" customWidth="1"/>
    <col min="3845" max="3845" width="9.85546875" style="2" customWidth="1"/>
    <col min="3846" max="3846" width="4.85546875" style="2" customWidth="1"/>
    <col min="3847" max="3847" width="9.7109375" style="2" customWidth="1"/>
    <col min="3848" max="3848" width="13.42578125" style="2" customWidth="1"/>
    <col min="3849" max="3849" width="12.140625" style="2" customWidth="1"/>
    <col min="3850" max="3850" width="26.85546875" style="2" customWidth="1"/>
    <col min="3851" max="3851" width="17" style="2" customWidth="1"/>
    <col min="3852" max="3867" width="8" style="2" customWidth="1"/>
    <col min="3868" max="4096" width="14.42578125" style="2"/>
    <col min="4097" max="4097" width="5" style="2" customWidth="1"/>
    <col min="4098" max="4098" width="35" style="2" customWidth="1"/>
    <col min="4099" max="4099" width="11.85546875" style="2" customWidth="1"/>
    <col min="4100" max="4100" width="7.85546875" style="2" customWidth="1"/>
    <col min="4101" max="4101" width="9.85546875" style="2" customWidth="1"/>
    <col min="4102" max="4102" width="4.85546875" style="2" customWidth="1"/>
    <col min="4103" max="4103" width="9.7109375" style="2" customWidth="1"/>
    <col min="4104" max="4104" width="13.42578125" style="2" customWidth="1"/>
    <col min="4105" max="4105" width="12.140625" style="2" customWidth="1"/>
    <col min="4106" max="4106" width="26.85546875" style="2" customWidth="1"/>
    <col min="4107" max="4107" width="17" style="2" customWidth="1"/>
    <col min="4108" max="4123" width="8" style="2" customWidth="1"/>
    <col min="4124" max="4352" width="14.42578125" style="2"/>
    <col min="4353" max="4353" width="5" style="2" customWidth="1"/>
    <col min="4354" max="4354" width="35" style="2" customWidth="1"/>
    <col min="4355" max="4355" width="11.85546875" style="2" customWidth="1"/>
    <col min="4356" max="4356" width="7.85546875" style="2" customWidth="1"/>
    <col min="4357" max="4357" width="9.85546875" style="2" customWidth="1"/>
    <col min="4358" max="4358" width="4.85546875" style="2" customWidth="1"/>
    <col min="4359" max="4359" width="9.7109375" style="2" customWidth="1"/>
    <col min="4360" max="4360" width="13.42578125" style="2" customWidth="1"/>
    <col min="4361" max="4361" width="12.140625" style="2" customWidth="1"/>
    <col min="4362" max="4362" width="26.85546875" style="2" customWidth="1"/>
    <col min="4363" max="4363" width="17" style="2" customWidth="1"/>
    <col min="4364" max="4379" width="8" style="2" customWidth="1"/>
    <col min="4380" max="4608" width="14.42578125" style="2"/>
    <col min="4609" max="4609" width="5" style="2" customWidth="1"/>
    <col min="4610" max="4610" width="35" style="2" customWidth="1"/>
    <col min="4611" max="4611" width="11.85546875" style="2" customWidth="1"/>
    <col min="4612" max="4612" width="7.85546875" style="2" customWidth="1"/>
    <col min="4613" max="4613" width="9.85546875" style="2" customWidth="1"/>
    <col min="4614" max="4614" width="4.85546875" style="2" customWidth="1"/>
    <col min="4615" max="4615" width="9.7109375" style="2" customWidth="1"/>
    <col min="4616" max="4616" width="13.42578125" style="2" customWidth="1"/>
    <col min="4617" max="4617" width="12.140625" style="2" customWidth="1"/>
    <col min="4618" max="4618" width="26.85546875" style="2" customWidth="1"/>
    <col min="4619" max="4619" width="17" style="2" customWidth="1"/>
    <col min="4620" max="4635" width="8" style="2" customWidth="1"/>
    <col min="4636" max="4864" width="14.42578125" style="2"/>
    <col min="4865" max="4865" width="5" style="2" customWidth="1"/>
    <col min="4866" max="4866" width="35" style="2" customWidth="1"/>
    <col min="4867" max="4867" width="11.85546875" style="2" customWidth="1"/>
    <col min="4868" max="4868" width="7.85546875" style="2" customWidth="1"/>
    <col min="4869" max="4869" width="9.85546875" style="2" customWidth="1"/>
    <col min="4870" max="4870" width="4.85546875" style="2" customWidth="1"/>
    <col min="4871" max="4871" width="9.7109375" style="2" customWidth="1"/>
    <col min="4872" max="4872" width="13.42578125" style="2" customWidth="1"/>
    <col min="4873" max="4873" width="12.140625" style="2" customWidth="1"/>
    <col min="4874" max="4874" width="26.85546875" style="2" customWidth="1"/>
    <col min="4875" max="4875" width="17" style="2" customWidth="1"/>
    <col min="4876" max="4891" width="8" style="2" customWidth="1"/>
    <col min="4892" max="5120" width="14.42578125" style="2"/>
    <col min="5121" max="5121" width="5" style="2" customWidth="1"/>
    <col min="5122" max="5122" width="35" style="2" customWidth="1"/>
    <col min="5123" max="5123" width="11.85546875" style="2" customWidth="1"/>
    <col min="5124" max="5124" width="7.85546875" style="2" customWidth="1"/>
    <col min="5125" max="5125" width="9.85546875" style="2" customWidth="1"/>
    <col min="5126" max="5126" width="4.85546875" style="2" customWidth="1"/>
    <col min="5127" max="5127" width="9.7109375" style="2" customWidth="1"/>
    <col min="5128" max="5128" width="13.42578125" style="2" customWidth="1"/>
    <col min="5129" max="5129" width="12.140625" style="2" customWidth="1"/>
    <col min="5130" max="5130" width="26.85546875" style="2" customWidth="1"/>
    <col min="5131" max="5131" width="17" style="2" customWidth="1"/>
    <col min="5132" max="5147" width="8" style="2" customWidth="1"/>
    <col min="5148" max="5376" width="14.42578125" style="2"/>
    <col min="5377" max="5377" width="5" style="2" customWidth="1"/>
    <col min="5378" max="5378" width="35" style="2" customWidth="1"/>
    <col min="5379" max="5379" width="11.85546875" style="2" customWidth="1"/>
    <col min="5380" max="5380" width="7.85546875" style="2" customWidth="1"/>
    <col min="5381" max="5381" width="9.85546875" style="2" customWidth="1"/>
    <col min="5382" max="5382" width="4.85546875" style="2" customWidth="1"/>
    <col min="5383" max="5383" width="9.7109375" style="2" customWidth="1"/>
    <col min="5384" max="5384" width="13.42578125" style="2" customWidth="1"/>
    <col min="5385" max="5385" width="12.140625" style="2" customWidth="1"/>
    <col min="5386" max="5386" width="26.85546875" style="2" customWidth="1"/>
    <col min="5387" max="5387" width="17" style="2" customWidth="1"/>
    <col min="5388" max="5403" width="8" style="2" customWidth="1"/>
    <col min="5404" max="5632" width="14.42578125" style="2"/>
    <col min="5633" max="5633" width="5" style="2" customWidth="1"/>
    <col min="5634" max="5634" width="35" style="2" customWidth="1"/>
    <col min="5635" max="5635" width="11.85546875" style="2" customWidth="1"/>
    <col min="5636" max="5636" width="7.85546875" style="2" customWidth="1"/>
    <col min="5637" max="5637" width="9.85546875" style="2" customWidth="1"/>
    <col min="5638" max="5638" width="4.85546875" style="2" customWidth="1"/>
    <col min="5639" max="5639" width="9.7109375" style="2" customWidth="1"/>
    <col min="5640" max="5640" width="13.42578125" style="2" customWidth="1"/>
    <col min="5641" max="5641" width="12.140625" style="2" customWidth="1"/>
    <col min="5642" max="5642" width="26.85546875" style="2" customWidth="1"/>
    <col min="5643" max="5643" width="17" style="2" customWidth="1"/>
    <col min="5644" max="5659" width="8" style="2" customWidth="1"/>
    <col min="5660" max="5888" width="14.42578125" style="2"/>
    <col min="5889" max="5889" width="5" style="2" customWidth="1"/>
    <col min="5890" max="5890" width="35" style="2" customWidth="1"/>
    <col min="5891" max="5891" width="11.85546875" style="2" customWidth="1"/>
    <col min="5892" max="5892" width="7.85546875" style="2" customWidth="1"/>
    <col min="5893" max="5893" width="9.85546875" style="2" customWidth="1"/>
    <col min="5894" max="5894" width="4.85546875" style="2" customWidth="1"/>
    <col min="5895" max="5895" width="9.7109375" style="2" customWidth="1"/>
    <col min="5896" max="5896" width="13.42578125" style="2" customWidth="1"/>
    <col min="5897" max="5897" width="12.140625" style="2" customWidth="1"/>
    <col min="5898" max="5898" width="26.85546875" style="2" customWidth="1"/>
    <col min="5899" max="5899" width="17" style="2" customWidth="1"/>
    <col min="5900" max="5915" width="8" style="2" customWidth="1"/>
    <col min="5916" max="6144" width="14.42578125" style="2"/>
    <col min="6145" max="6145" width="5" style="2" customWidth="1"/>
    <col min="6146" max="6146" width="35" style="2" customWidth="1"/>
    <col min="6147" max="6147" width="11.85546875" style="2" customWidth="1"/>
    <col min="6148" max="6148" width="7.85546875" style="2" customWidth="1"/>
    <col min="6149" max="6149" width="9.85546875" style="2" customWidth="1"/>
    <col min="6150" max="6150" width="4.85546875" style="2" customWidth="1"/>
    <col min="6151" max="6151" width="9.7109375" style="2" customWidth="1"/>
    <col min="6152" max="6152" width="13.42578125" style="2" customWidth="1"/>
    <col min="6153" max="6153" width="12.140625" style="2" customWidth="1"/>
    <col min="6154" max="6154" width="26.85546875" style="2" customWidth="1"/>
    <col min="6155" max="6155" width="17" style="2" customWidth="1"/>
    <col min="6156" max="6171" width="8" style="2" customWidth="1"/>
    <col min="6172" max="6400" width="14.42578125" style="2"/>
    <col min="6401" max="6401" width="5" style="2" customWidth="1"/>
    <col min="6402" max="6402" width="35" style="2" customWidth="1"/>
    <col min="6403" max="6403" width="11.85546875" style="2" customWidth="1"/>
    <col min="6404" max="6404" width="7.85546875" style="2" customWidth="1"/>
    <col min="6405" max="6405" width="9.85546875" style="2" customWidth="1"/>
    <col min="6406" max="6406" width="4.85546875" style="2" customWidth="1"/>
    <col min="6407" max="6407" width="9.7109375" style="2" customWidth="1"/>
    <col min="6408" max="6408" width="13.42578125" style="2" customWidth="1"/>
    <col min="6409" max="6409" width="12.140625" style="2" customWidth="1"/>
    <col min="6410" max="6410" width="26.85546875" style="2" customWidth="1"/>
    <col min="6411" max="6411" width="17" style="2" customWidth="1"/>
    <col min="6412" max="6427" width="8" style="2" customWidth="1"/>
    <col min="6428" max="6656" width="14.42578125" style="2"/>
    <col min="6657" max="6657" width="5" style="2" customWidth="1"/>
    <col min="6658" max="6658" width="35" style="2" customWidth="1"/>
    <col min="6659" max="6659" width="11.85546875" style="2" customWidth="1"/>
    <col min="6660" max="6660" width="7.85546875" style="2" customWidth="1"/>
    <col min="6661" max="6661" width="9.85546875" style="2" customWidth="1"/>
    <col min="6662" max="6662" width="4.85546875" style="2" customWidth="1"/>
    <col min="6663" max="6663" width="9.7109375" style="2" customWidth="1"/>
    <col min="6664" max="6664" width="13.42578125" style="2" customWidth="1"/>
    <col min="6665" max="6665" width="12.140625" style="2" customWidth="1"/>
    <col min="6666" max="6666" width="26.85546875" style="2" customWidth="1"/>
    <col min="6667" max="6667" width="17" style="2" customWidth="1"/>
    <col min="6668" max="6683" width="8" style="2" customWidth="1"/>
    <col min="6684" max="6912" width="14.42578125" style="2"/>
    <col min="6913" max="6913" width="5" style="2" customWidth="1"/>
    <col min="6914" max="6914" width="35" style="2" customWidth="1"/>
    <col min="6915" max="6915" width="11.85546875" style="2" customWidth="1"/>
    <col min="6916" max="6916" width="7.85546875" style="2" customWidth="1"/>
    <col min="6917" max="6917" width="9.85546875" style="2" customWidth="1"/>
    <col min="6918" max="6918" width="4.85546875" style="2" customWidth="1"/>
    <col min="6919" max="6919" width="9.7109375" style="2" customWidth="1"/>
    <col min="6920" max="6920" width="13.42578125" style="2" customWidth="1"/>
    <col min="6921" max="6921" width="12.140625" style="2" customWidth="1"/>
    <col min="6922" max="6922" width="26.85546875" style="2" customWidth="1"/>
    <col min="6923" max="6923" width="17" style="2" customWidth="1"/>
    <col min="6924" max="6939" width="8" style="2" customWidth="1"/>
    <col min="6940" max="7168" width="14.42578125" style="2"/>
    <col min="7169" max="7169" width="5" style="2" customWidth="1"/>
    <col min="7170" max="7170" width="35" style="2" customWidth="1"/>
    <col min="7171" max="7171" width="11.85546875" style="2" customWidth="1"/>
    <col min="7172" max="7172" width="7.85546875" style="2" customWidth="1"/>
    <col min="7173" max="7173" width="9.85546875" style="2" customWidth="1"/>
    <col min="7174" max="7174" width="4.85546875" style="2" customWidth="1"/>
    <col min="7175" max="7175" width="9.7109375" style="2" customWidth="1"/>
    <col min="7176" max="7176" width="13.42578125" style="2" customWidth="1"/>
    <col min="7177" max="7177" width="12.140625" style="2" customWidth="1"/>
    <col min="7178" max="7178" width="26.85546875" style="2" customWidth="1"/>
    <col min="7179" max="7179" width="17" style="2" customWidth="1"/>
    <col min="7180" max="7195" width="8" style="2" customWidth="1"/>
    <col min="7196" max="7424" width="14.42578125" style="2"/>
    <col min="7425" max="7425" width="5" style="2" customWidth="1"/>
    <col min="7426" max="7426" width="35" style="2" customWidth="1"/>
    <col min="7427" max="7427" width="11.85546875" style="2" customWidth="1"/>
    <col min="7428" max="7428" width="7.85546875" style="2" customWidth="1"/>
    <col min="7429" max="7429" width="9.85546875" style="2" customWidth="1"/>
    <col min="7430" max="7430" width="4.85546875" style="2" customWidth="1"/>
    <col min="7431" max="7431" width="9.7109375" style="2" customWidth="1"/>
    <col min="7432" max="7432" width="13.42578125" style="2" customWidth="1"/>
    <col min="7433" max="7433" width="12.140625" style="2" customWidth="1"/>
    <col min="7434" max="7434" width="26.85546875" style="2" customWidth="1"/>
    <col min="7435" max="7435" width="17" style="2" customWidth="1"/>
    <col min="7436" max="7451" width="8" style="2" customWidth="1"/>
    <col min="7452" max="7680" width="14.42578125" style="2"/>
    <col min="7681" max="7681" width="5" style="2" customWidth="1"/>
    <col min="7682" max="7682" width="35" style="2" customWidth="1"/>
    <col min="7683" max="7683" width="11.85546875" style="2" customWidth="1"/>
    <col min="7684" max="7684" width="7.85546875" style="2" customWidth="1"/>
    <col min="7685" max="7685" width="9.85546875" style="2" customWidth="1"/>
    <col min="7686" max="7686" width="4.85546875" style="2" customWidth="1"/>
    <col min="7687" max="7687" width="9.7109375" style="2" customWidth="1"/>
    <col min="7688" max="7688" width="13.42578125" style="2" customWidth="1"/>
    <col min="7689" max="7689" width="12.140625" style="2" customWidth="1"/>
    <col min="7690" max="7690" width="26.85546875" style="2" customWidth="1"/>
    <col min="7691" max="7691" width="17" style="2" customWidth="1"/>
    <col min="7692" max="7707" width="8" style="2" customWidth="1"/>
    <col min="7708" max="7936" width="14.42578125" style="2"/>
    <col min="7937" max="7937" width="5" style="2" customWidth="1"/>
    <col min="7938" max="7938" width="35" style="2" customWidth="1"/>
    <col min="7939" max="7939" width="11.85546875" style="2" customWidth="1"/>
    <col min="7940" max="7940" width="7.85546875" style="2" customWidth="1"/>
    <col min="7941" max="7941" width="9.85546875" style="2" customWidth="1"/>
    <col min="7942" max="7942" width="4.85546875" style="2" customWidth="1"/>
    <col min="7943" max="7943" width="9.7109375" style="2" customWidth="1"/>
    <col min="7944" max="7944" width="13.42578125" style="2" customWidth="1"/>
    <col min="7945" max="7945" width="12.140625" style="2" customWidth="1"/>
    <col min="7946" max="7946" width="26.85546875" style="2" customWidth="1"/>
    <col min="7947" max="7947" width="17" style="2" customWidth="1"/>
    <col min="7948" max="7963" width="8" style="2" customWidth="1"/>
    <col min="7964" max="8192" width="14.42578125" style="2"/>
    <col min="8193" max="8193" width="5" style="2" customWidth="1"/>
    <col min="8194" max="8194" width="35" style="2" customWidth="1"/>
    <col min="8195" max="8195" width="11.85546875" style="2" customWidth="1"/>
    <col min="8196" max="8196" width="7.85546875" style="2" customWidth="1"/>
    <col min="8197" max="8197" width="9.85546875" style="2" customWidth="1"/>
    <col min="8198" max="8198" width="4.85546875" style="2" customWidth="1"/>
    <col min="8199" max="8199" width="9.7109375" style="2" customWidth="1"/>
    <col min="8200" max="8200" width="13.42578125" style="2" customWidth="1"/>
    <col min="8201" max="8201" width="12.140625" style="2" customWidth="1"/>
    <col min="8202" max="8202" width="26.85546875" style="2" customWidth="1"/>
    <col min="8203" max="8203" width="17" style="2" customWidth="1"/>
    <col min="8204" max="8219" width="8" style="2" customWidth="1"/>
    <col min="8220" max="8448" width="14.42578125" style="2"/>
    <col min="8449" max="8449" width="5" style="2" customWidth="1"/>
    <col min="8450" max="8450" width="35" style="2" customWidth="1"/>
    <col min="8451" max="8451" width="11.85546875" style="2" customWidth="1"/>
    <col min="8452" max="8452" width="7.85546875" style="2" customWidth="1"/>
    <col min="8453" max="8453" width="9.85546875" style="2" customWidth="1"/>
    <col min="8454" max="8454" width="4.85546875" style="2" customWidth="1"/>
    <col min="8455" max="8455" width="9.7109375" style="2" customWidth="1"/>
    <col min="8456" max="8456" width="13.42578125" style="2" customWidth="1"/>
    <col min="8457" max="8457" width="12.140625" style="2" customWidth="1"/>
    <col min="8458" max="8458" width="26.85546875" style="2" customWidth="1"/>
    <col min="8459" max="8459" width="17" style="2" customWidth="1"/>
    <col min="8460" max="8475" width="8" style="2" customWidth="1"/>
    <col min="8476" max="8704" width="14.42578125" style="2"/>
    <col min="8705" max="8705" width="5" style="2" customWidth="1"/>
    <col min="8706" max="8706" width="35" style="2" customWidth="1"/>
    <col min="8707" max="8707" width="11.85546875" style="2" customWidth="1"/>
    <col min="8708" max="8708" width="7.85546875" style="2" customWidth="1"/>
    <col min="8709" max="8709" width="9.85546875" style="2" customWidth="1"/>
    <col min="8710" max="8710" width="4.85546875" style="2" customWidth="1"/>
    <col min="8711" max="8711" width="9.7109375" style="2" customWidth="1"/>
    <col min="8712" max="8712" width="13.42578125" style="2" customWidth="1"/>
    <col min="8713" max="8713" width="12.140625" style="2" customWidth="1"/>
    <col min="8714" max="8714" width="26.85546875" style="2" customWidth="1"/>
    <col min="8715" max="8715" width="17" style="2" customWidth="1"/>
    <col min="8716" max="8731" width="8" style="2" customWidth="1"/>
    <col min="8732" max="8960" width="14.42578125" style="2"/>
    <col min="8961" max="8961" width="5" style="2" customWidth="1"/>
    <col min="8962" max="8962" width="35" style="2" customWidth="1"/>
    <col min="8963" max="8963" width="11.85546875" style="2" customWidth="1"/>
    <col min="8964" max="8964" width="7.85546875" style="2" customWidth="1"/>
    <col min="8965" max="8965" width="9.85546875" style="2" customWidth="1"/>
    <col min="8966" max="8966" width="4.85546875" style="2" customWidth="1"/>
    <col min="8967" max="8967" width="9.7109375" style="2" customWidth="1"/>
    <col min="8968" max="8968" width="13.42578125" style="2" customWidth="1"/>
    <col min="8969" max="8969" width="12.140625" style="2" customWidth="1"/>
    <col min="8970" max="8970" width="26.85546875" style="2" customWidth="1"/>
    <col min="8971" max="8971" width="17" style="2" customWidth="1"/>
    <col min="8972" max="8987" width="8" style="2" customWidth="1"/>
    <col min="8988" max="9216" width="14.42578125" style="2"/>
    <col min="9217" max="9217" width="5" style="2" customWidth="1"/>
    <col min="9218" max="9218" width="35" style="2" customWidth="1"/>
    <col min="9219" max="9219" width="11.85546875" style="2" customWidth="1"/>
    <col min="9220" max="9220" width="7.85546875" style="2" customWidth="1"/>
    <col min="9221" max="9221" width="9.85546875" style="2" customWidth="1"/>
    <col min="9222" max="9222" width="4.85546875" style="2" customWidth="1"/>
    <col min="9223" max="9223" width="9.7109375" style="2" customWidth="1"/>
    <col min="9224" max="9224" width="13.42578125" style="2" customWidth="1"/>
    <col min="9225" max="9225" width="12.140625" style="2" customWidth="1"/>
    <col min="9226" max="9226" width="26.85546875" style="2" customWidth="1"/>
    <col min="9227" max="9227" width="17" style="2" customWidth="1"/>
    <col min="9228" max="9243" width="8" style="2" customWidth="1"/>
    <col min="9244" max="9472" width="14.42578125" style="2"/>
    <col min="9473" max="9473" width="5" style="2" customWidth="1"/>
    <col min="9474" max="9474" width="35" style="2" customWidth="1"/>
    <col min="9475" max="9475" width="11.85546875" style="2" customWidth="1"/>
    <col min="9476" max="9476" width="7.85546875" style="2" customWidth="1"/>
    <col min="9477" max="9477" width="9.85546875" style="2" customWidth="1"/>
    <col min="9478" max="9478" width="4.85546875" style="2" customWidth="1"/>
    <col min="9479" max="9479" width="9.7109375" style="2" customWidth="1"/>
    <col min="9480" max="9480" width="13.42578125" style="2" customWidth="1"/>
    <col min="9481" max="9481" width="12.140625" style="2" customWidth="1"/>
    <col min="9482" max="9482" width="26.85546875" style="2" customWidth="1"/>
    <col min="9483" max="9483" width="17" style="2" customWidth="1"/>
    <col min="9484" max="9499" width="8" style="2" customWidth="1"/>
    <col min="9500" max="9728" width="14.42578125" style="2"/>
    <col min="9729" max="9729" width="5" style="2" customWidth="1"/>
    <col min="9730" max="9730" width="35" style="2" customWidth="1"/>
    <col min="9731" max="9731" width="11.85546875" style="2" customWidth="1"/>
    <col min="9732" max="9732" width="7.85546875" style="2" customWidth="1"/>
    <col min="9733" max="9733" width="9.85546875" style="2" customWidth="1"/>
    <col min="9734" max="9734" width="4.85546875" style="2" customWidth="1"/>
    <col min="9735" max="9735" width="9.7109375" style="2" customWidth="1"/>
    <col min="9736" max="9736" width="13.42578125" style="2" customWidth="1"/>
    <col min="9737" max="9737" width="12.140625" style="2" customWidth="1"/>
    <col min="9738" max="9738" width="26.85546875" style="2" customWidth="1"/>
    <col min="9739" max="9739" width="17" style="2" customWidth="1"/>
    <col min="9740" max="9755" width="8" style="2" customWidth="1"/>
    <col min="9756" max="9984" width="14.42578125" style="2"/>
    <col min="9985" max="9985" width="5" style="2" customWidth="1"/>
    <col min="9986" max="9986" width="35" style="2" customWidth="1"/>
    <col min="9987" max="9987" width="11.85546875" style="2" customWidth="1"/>
    <col min="9988" max="9988" width="7.85546875" style="2" customWidth="1"/>
    <col min="9989" max="9989" width="9.85546875" style="2" customWidth="1"/>
    <col min="9990" max="9990" width="4.85546875" style="2" customWidth="1"/>
    <col min="9991" max="9991" width="9.7109375" style="2" customWidth="1"/>
    <col min="9992" max="9992" width="13.42578125" style="2" customWidth="1"/>
    <col min="9993" max="9993" width="12.140625" style="2" customWidth="1"/>
    <col min="9994" max="9994" width="26.85546875" style="2" customWidth="1"/>
    <col min="9995" max="9995" width="17" style="2" customWidth="1"/>
    <col min="9996" max="10011" width="8" style="2" customWidth="1"/>
    <col min="10012" max="10240" width="14.42578125" style="2"/>
    <col min="10241" max="10241" width="5" style="2" customWidth="1"/>
    <col min="10242" max="10242" width="35" style="2" customWidth="1"/>
    <col min="10243" max="10243" width="11.85546875" style="2" customWidth="1"/>
    <col min="10244" max="10244" width="7.85546875" style="2" customWidth="1"/>
    <col min="10245" max="10245" width="9.85546875" style="2" customWidth="1"/>
    <col min="10246" max="10246" width="4.85546875" style="2" customWidth="1"/>
    <col min="10247" max="10247" width="9.7109375" style="2" customWidth="1"/>
    <col min="10248" max="10248" width="13.42578125" style="2" customWidth="1"/>
    <col min="10249" max="10249" width="12.140625" style="2" customWidth="1"/>
    <col min="10250" max="10250" width="26.85546875" style="2" customWidth="1"/>
    <col min="10251" max="10251" width="17" style="2" customWidth="1"/>
    <col min="10252" max="10267" width="8" style="2" customWidth="1"/>
    <col min="10268" max="10496" width="14.42578125" style="2"/>
    <col min="10497" max="10497" width="5" style="2" customWidth="1"/>
    <col min="10498" max="10498" width="35" style="2" customWidth="1"/>
    <col min="10499" max="10499" width="11.85546875" style="2" customWidth="1"/>
    <col min="10500" max="10500" width="7.85546875" style="2" customWidth="1"/>
    <col min="10501" max="10501" width="9.85546875" style="2" customWidth="1"/>
    <col min="10502" max="10502" width="4.85546875" style="2" customWidth="1"/>
    <col min="10503" max="10503" width="9.7109375" style="2" customWidth="1"/>
    <col min="10504" max="10504" width="13.42578125" style="2" customWidth="1"/>
    <col min="10505" max="10505" width="12.140625" style="2" customWidth="1"/>
    <col min="10506" max="10506" width="26.85546875" style="2" customWidth="1"/>
    <col min="10507" max="10507" width="17" style="2" customWidth="1"/>
    <col min="10508" max="10523" width="8" style="2" customWidth="1"/>
    <col min="10524" max="10752" width="14.42578125" style="2"/>
    <col min="10753" max="10753" width="5" style="2" customWidth="1"/>
    <col min="10754" max="10754" width="35" style="2" customWidth="1"/>
    <col min="10755" max="10755" width="11.85546875" style="2" customWidth="1"/>
    <col min="10756" max="10756" width="7.85546875" style="2" customWidth="1"/>
    <col min="10757" max="10757" width="9.85546875" style="2" customWidth="1"/>
    <col min="10758" max="10758" width="4.85546875" style="2" customWidth="1"/>
    <col min="10759" max="10759" width="9.7109375" style="2" customWidth="1"/>
    <col min="10760" max="10760" width="13.42578125" style="2" customWidth="1"/>
    <col min="10761" max="10761" width="12.140625" style="2" customWidth="1"/>
    <col min="10762" max="10762" width="26.85546875" style="2" customWidth="1"/>
    <col min="10763" max="10763" width="17" style="2" customWidth="1"/>
    <col min="10764" max="10779" width="8" style="2" customWidth="1"/>
    <col min="10780" max="11008" width="14.42578125" style="2"/>
    <col min="11009" max="11009" width="5" style="2" customWidth="1"/>
    <col min="11010" max="11010" width="35" style="2" customWidth="1"/>
    <col min="11011" max="11011" width="11.85546875" style="2" customWidth="1"/>
    <col min="11012" max="11012" width="7.85546875" style="2" customWidth="1"/>
    <col min="11013" max="11013" width="9.85546875" style="2" customWidth="1"/>
    <col min="11014" max="11014" width="4.85546875" style="2" customWidth="1"/>
    <col min="11015" max="11015" width="9.7109375" style="2" customWidth="1"/>
    <col min="11016" max="11016" width="13.42578125" style="2" customWidth="1"/>
    <col min="11017" max="11017" width="12.140625" style="2" customWidth="1"/>
    <col min="11018" max="11018" width="26.85546875" style="2" customWidth="1"/>
    <col min="11019" max="11019" width="17" style="2" customWidth="1"/>
    <col min="11020" max="11035" width="8" style="2" customWidth="1"/>
    <col min="11036" max="11264" width="14.42578125" style="2"/>
    <col min="11265" max="11265" width="5" style="2" customWidth="1"/>
    <col min="11266" max="11266" width="35" style="2" customWidth="1"/>
    <col min="11267" max="11267" width="11.85546875" style="2" customWidth="1"/>
    <col min="11268" max="11268" width="7.85546875" style="2" customWidth="1"/>
    <col min="11269" max="11269" width="9.85546875" style="2" customWidth="1"/>
    <col min="11270" max="11270" width="4.85546875" style="2" customWidth="1"/>
    <col min="11271" max="11271" width="9.7109375" style="2" customWidth="1"/>
    <col min="11272" max="11272" width="13.42578125" style="2" customWidth="1"/>
    <col min="11273" max="11273" width="12.140625" style="2" customWidth="1"/>
    <col min="11274" max="11274" width="26.85546875" style="2" customWidth="1"/>
    <col min="11275" max="11275" width="17" style="2" customWidth="1"/>
    <col min="11276" max="11291" width="8" style="2" customWidth="1"/>
    <col min="11292" max="11520" width="14.42578125" style="2"/>
    <col min="11521" max="11521" width="5" style="2" customWidth="1"/>
    <col min="11522" max="11522" width="35" style="2" customWidth="1"/>
    <col min="11523" max="11523" width="11.85546875" style="2" customWidth="1"/>
    <col min="11524" max="11524" width="7.85546875" style="2" customWidth="1"/>
    <col min="11525" max="11525" width="9.85546875" style="2" customWidth="1"/>
    <col min="11526" max="11526" width="4.85546875" style="2" customWidth="1"/>
    <col min="11527" max="11527" width="9.7109375" style="2" customWidth="1"/>
    <col min="11528" max="11528" width="13.42578125" style="2" customWidth="1"/>
    <col min="11529" max="11529" width="12.140625" style="2" customWidth="1"/>
    <col min="11530" max="11530" width="26.85546875" style="2" customWidth="1"/>
    <col min="11531" max="11531" width="17" style="2" customWidth="1"/>
    <col min="11532" max="11547" width="8" style="2" customWidth="1"/>
    <col min="11548" max="11776" width="14.42578125" style="2"/>
    <col min="11777" max="11777" width="5" style="2" customWidth="1"/>
    <col min="11778" max="11778" width="35" style="2" customWidth="1"/>
    <col min="11779" max="11779" width="11.85546875" style="2" customWidth="1"/>
    <col min="11780" max="11780" width="7.85546875" style="2" customWidth="1"/>
    <col min="11781" max="11781" width="9.85546875" style="2" customWidth="1"/>
    <col min="11782" max="11782" width="4.85546875" style="2" customWidth="1"/>
    <col min="11783" max="11783" width="9.7109375" style="2" customWidth="1"/>
    <col min="11784" max="11784" width="13.42578125" style="2" customWidth="1"/>
    <col min="11785" max="11785" width="12.140625" style="2" customWidth="1"/>
    <col min="11786" max="11786" width="26.85546875" style="2" customWidth="1"/>
    <col min="11787" max="11787" width="17" style="2" customWidth="1"/>
    <col min="11788" max="11803" width="8" style="2" customWidth="1"/>
    <col min="11804" max="12032" width="14.42578125" style="2"/>
    <col min="12033" max="12033" width="5" style="2" customWidth="1"/>
    <col min="12034" max="12034" width="35" style="2" customWidth="1"/>
    <col min="12035" max="12035" width="11.85546875" style="2" customWidth="1"/>
    <col min="12036" max="12036" width="7.85546875" style="2" customWidth="1"/>
    <col min="12037" max="12037" width="9.85546875" style="2" customWidth="1"/>
    <col min="12038" max="12038" width="4.85546875" style="2" customWidth="1"/>
    <col min="12039" max="12039" width="9.7109375" style="2" customWidth="1"/>
    <col min="12040" max="12040" width="13.42578125" style="2" customWidth="1"/>
    <col min="12041" max="12041" width="12.140625" style="2" customWidth="1"/>
    <col min="12042" max="12042" width="26.85546875" style="2" customWidth="1"/>
    <col min="12043" max="12043" width="17" style="2" customWidth="1"/>
    <col min="12044" max="12059" width="8" style="2" customWidth="1"/>
    <col min="12060" max="12288" width="14.42578125" style="2"/>
    <col min="12289" max="12289" width="5" style="2" customWidth="1"/>
    <col min="12290" max="12290" width="35" style="2" customWidth="1"/>
    <col min="12291" max="12291" width="11.85546875" style="2" customWidth="1"/>
    <col min="12292" max="12292" width="7.85546875" style="2" customWidth="1"/>
    <col min="12293" max="12293" width="9.85546875" style="2" customWidth="1"/>
    <col min="12294" max="12294" width="4.85546875" style="2" customWidth="1"/>
    <col min="12295" max="12295" width="9.7109375" style="2" customWidth="1"/>
    <col min="12296" max="12296" width="13.42578125" style="2" customWidth="1"/>
    <col min="12297" max="12297" width="12.140625" style="2" customWidth="1"/>
    <col min="12298" max="12298" width="26.85546875" style="2" customWidth="1"/>
    <col min="12299" max="12299" width="17" style="2" customWidth="1"/>
    <col min="12300" max="12315" width="8" style="2" customWidth="1"/>
    <col min="12316" max="12544" width="14.42578125" style="2"/>
    <col min="12545" max="12545" width="5" style="2" customWidth="1"/>
    <col min="12546" max="12546" width="35" style="2" customWidth="1"/>
    <col min="12547" max="12547" width="11.85546875" style="2" customWidth="1"/>
    <col min="12548" max="12548" width="7.85546875" style="2" customWidth="1"/>
    <col min="12549" max="12549" width="9.85546875" style="2" customWidth="1"/>
    <col min="12550" max="12550" width="4.85546875" style="2" customWidth="1"/>
    <col min="12551" max="12551" width="9.7109375" style="2" customWidth="1"/>
    <col min="12552" max="12552" width="13.42578125" style="2" customWidth="1"/>
    <col min="12553" max="12553" width="12.140625" style="2" customWidth="1"/>
    <col min="12554" max="12554" width="26.85546875" style="2" customWidth="1"/>
    <col min="12555" max="12555" width="17" style="2" customWidth="1"/>
    <col min="12556" max="12571" width="8" style="2" customWidth="1"/>
    <col min="12572" max="12800" width="14.42578125" style="2"/>
    <col min="12801" max="12801" width="5" style="2" customWidth="1"/>
    <col min="12802" max="12802" width="35" style="2" customWidth="1"/>
    <col min="12803" max="12803" width="11.85546875" style="2" customWidth="1"/>
    <col min="12804" max="12804" width="7.85546875" style="2" customWidth="1"/>
    <col min="12805" max="12805" width="9.85546875" style="2" customWidth="1"/>
    <col min="12806" max="12806" width="4.85546875" style="2" customWidth="1"/>
    <col min="12807" max="12807" width="9.7109375" style="2" customWidth="1"/>
    <col min="12808" max="12808" width="13.42578125" style="2" customWidth="1"/>
    <col min="12809" max="12809" width="12.140625" style="2" customWidth="1"/>
    <col min="12810" max="12810" width="26.85546875" style="2" customWidth="1"/>
    <col min="12811" max="12811" width="17" style="2" customWidth="1"/>
    <col min="12812" max="12827" width="8" style="2" customWidth="1"/>
    <col min="12828" max="13056" width="14.42578125" style="2"/>
    <col min="13057" max="13057" width="5" style="2" customWidth="1"/>
    <col min="13058" max="13058" width="35" style="2" customWidth="1"/>
    <col min="13059" max="13059" width="11.85546875" style="2" customWidth="1"/>
    <col min="13060" max="13060" width="7.85546875" style="2" customWidth="1"/>
    <col min="13061" max="13061" width="9.85546875" style="2" customWidth="1"/>
    <col min="13062" max="13062" width="4.85546875" style="2" customWidth="1"/>
    <col min="13063" max="13063" width="9.7109375" style="2" customWidth="1"/>
    <col min="13064" max="13064" width="13.42578125" style="2" customWidth="1"/>
    <col min="13065" max="13065" width="12.140625" style="2" customWidth="1"/>
    <col min="13066" max="13066" width="26.85546875" style="2" customWidth="1"/>
    <col min="13067" max="13067" width="17" style="2" customWidth="1"/>
    <col min="13068" max="13083" width="8" style="2" customWidth="1"/>
    <col min="13084" max="13312" width="14.42578125" style="2"/>
    <col min="13313" max="13313" width="5" style="2" customWidth="1"/>
    <col min="13314" max="13314" width="35" style="2" customWidth="1"/>
    <col min="13315" max="13315" width="11.85546875" style="2" customWidth="1"/>
    <col min="13316" max="13316" width="7.85546875" style="2" customWidth="1"/>
    <col min="13317" max="13317" width="9.85546875" style="2" customWidth="1"/>
    <col min="13318" max="13318" width="4.85546875" style="2" customWidth="1"/>
    <col min="13319" max="13319" width="9.7109375" style="2" customWidth="1"/>
    <col min="13320" max="13320" width="13.42578125" style="2" customWidth="1"/>
    <col min="13321" max="13321" width="12.140625" style="2" customWidth="1"/>
    <col min="13322" max="13322" width="26.85546875" style="2" customWidth="1"/>
    <col min="13323" max="13323" width="17" style="2" customWidth="1"/>
    <col min="13324" max="13339" width="8" style="2" customWidth="1"/>
    <col min="13340" max="13568" width="14.42578125" style="2"/>
    <col min="13569" max="13569" width="5" style="2" customWidth="1"/>
    <col min="13570" max="13570" width="35" style="2" customWidth="1"/>
    <col min="13571" max="13571" width="11.85546875" style="2" customWidth="1"/>
    <col min="13572" max="13572" width="7.85546875" style="2" customWidth="1"/>
    <col min="13573" max="13573" width="9.85546875" style="2" customWidth="1"/>
    <col min="13574" max="13574" width="4.85546875" style="2" customWidth="1"/>
    <col min="13575" max="13575" width="9.7109375" style="2" customWidth="1"/>
    <col min="13576" max="13576" width="13.42578125" style="2" customWidth="1"/>
    <col min="13577" max="13577" width="12.140625" style="2" customWidth="1"/>
    <col min="13578" max="13578" width="26.85546875" style="2" customWidth="1"/>
    <col min="13579" max="13579" width="17" style="2" customWidth="1"/>
    <col min="13580" max="13595" width="8" style="2" customWidth="1"/>
    <col min="13596" max="13824" width="14.42578125" style="2"/>
    <col min="13825" max="13825" width="5" style="2" customWidth="1"/>
    <col min="13826" max="13826" width="35" style="2" customWidth="1"/>
    <col min="13827" max="13827" width="11.85546875" style="2" customWidth="1"/>
    <col min="13828" max="13828" width="7.85546875" style="2" customWidth="1"/>
    <col min="13829" max="13829" width="9.85546875" style="2" customWidth="1"/>
    <col min="13830" max="13830" width="4.85546875" style="2" customWidth="1"/>
    <col min="13831" max="13831" width="9.7109375" style="2" customWidth="1"/>
    <col min="13832" max="13832" width="13.42578125" style="2" customWidth="1"/>
    <col min="13833" max="13833" width="12.140625" style="2" customWidth="1"/>
    <col min="13834" max="13834" width="26.85546875" style="2" customWidth="1"/>
    <col min="13835" max="13835" width="17" style="2" customWidth="1"/>
    <col min="13836" max="13851" width="8" style="2" customWidth="1"/>
    <col min="13852" max="14080" width="14.42578125" style="2"/>
    <col min="14081" max="14081" width="5" style="2" customWidth="1"/>
    <col min="14082" max="14082" width="35" style="2" customWidth="1"/>
    <col min="14083" max="14083" width="11.85546875" style="2" customWidth="1"/>
    <col min="14084" max="14084" width="7.85546875" style="2" customWidth="1"/>
    <col min="14085" max="14085" width="9.85546875" style="2" customWidth="1"/>
    <col min="14086" max="14086" width="4.85546875" style="2" customWidth="1"/>
    <col min="14087" max="14087" width="9.7109375" style="2" customWidth="1"/>
    <col min="14088" max="14088" width="13.42578125" style="2" customWidth="1"/>
    <col min="14089" max="14089" width="12.140625" style="2" customWidth="1"/>
    <col min="14090" max="14090" width="26.85546875" style="2" customWidth="1"/>
    <col min="14091" max="14091" width="17" style="2" customWidth="1"/>
    <col min="14092" max="14107" width="8" style="2" customWidth="1"/>
    <col min="14108" max="14336" width="14.42578125" style="2"/>
    <col min="14337" max="14337" width="5" style="2" customWidth="1"/>
    <col min="14338" max="14338" width="35" style="2" customWidth="1"/>
    <col min="14339" max="14339" width="11.85546875" style="2" customWidth="1"/>
    <col min="14340" max="14340" width="7.85546875" style="2" customWidth="1"/>
    <col min="14341" max="14341" width="9.85546875" style="2" customWidth="1"/>
    <col min="14342" max="14342" width="4.85546875" style="2" customWidth="1"/>
    <col min="14343" max="14343" width="9.7109375" style="2" customWidth="1"/>
    <col min="14344" max="14344" width="13.42578125" style="2" customWidth="1"/>
    <col min="14345" max="14345" width="12.140625" style="2" customWidth="1"/>
    <col min="14346" max="14346" width="26.85546875" style="2" customWidth="1"/>
    <col min="14347" max="14347" width="17" style="2" customWidth="1"/>
    <col min="14348" max="14363" width="8" style="2" customWidth="1"/>
    <col min="14364" max="14592" width="14.42578125" style="2"/>
    <col min="14593" max="14593" width="5" style="2" customWidth="1"/>
    <col min="14594" max="14594" width="35" style="2" customWidth="1"/>
    <col min="14595" max="14595" width="11.85546875" style="2" customWidth="1"/>
    <col min="14596" max="14596" width="7.85546875" style="2" customWidth="1"/>
    <col min="14597" max="14597" width="9.85546875" style="2" customWidth="1"/>
    <col min="14598" max="14598" width="4.85546875" style="2" customWidth="1"/>
    <col min="14599" max="14599" width="9.7109375" style="2" customWidth="1"/>
    <col min="14600" max="14600" width="13.42578125" style="2" customWidth="1"/>
    <col min="14601" max="14601" width="12.140625" style="2" customWidth="1"/>
    <col min="14602" max="14602" width="26.85546875" style="2" customWidth="1"/>
    <col min="14603" max="14603" width="17" style="2" customWidth="1"/>
    <col min="14604" max="14619" width="8" style="2" customWidth="1"/>
    <col min="14620" max="14848" width="14.42578125" style="2"/>
    <col min="14849" max="14849" width="5" style="2" customWidth="1"/>
    <col min="14850" max="14850" width="35" style="2" customWidth="1"/>
    <col min="14851" max="14851" width="11.85546875" style="2" customWidth="1"/>
    <col min="14852" max="14852" width="7.85546875" style="2" customWidth="1"/>
    <col min="14853" max="14853" width="9.85546875" style="2" customWidth="1"/>
    <col min="14854" max="14854" width="4.85546875" style="2" customWidth="1"/>
    <col min="14855" max="14855" width="9.7109375" style="2" customWidth="1"/>
    <col min="14856" max="14856" width="13.42578125" style="2" customWidth="1"/>
    <col min="14857" max="14857" width="12.140625" style="2" customWidth="1"/>
    <col min="14858" max="14858" width="26.85546875" style="2" customWidth="1"/>
    <col min="14859" max="14859" width="17" style="2" customWidth="1"/>
    <col min="14860" max="14875" width="8" style="2" customWidth="1"/>
    <col min="14876" max="15104" width="14.42578125" style="2"/>
    <col min="15105" max="15105" width="5" style="2" customWidth="1"/>
    <col min="15106" max="15106" width="35" style="2" customWidth="1"/>
    <col min="15107" max="15107" width="11.85546875" style="2" customWidth="1"/>
    <col min="15108" max="15108" width="7.85546875" style="2" customWidth="1"/>
    <col min="15109" max="15109" width="9.85546875" style="2" customWidth="1"/>
    <col min="15110" max="15110" width="4.85546875" style="2" customWidth="1"/>
    <col min="15111" max="15111" width="9.7109375" style="2" customWidth="1"/>
    <col min="15112" max="15112" width="13.42578125" style="2" customWidth="1"/>
    <col min="15113" max="15113" width="12.140625" style="2" customWidth="1"/>
    <col min="15114" max="15114" width="26.85546875" style="2" customWidth="1"/>
    <col min="15115" max="15115" width="17" style="2" customWidth="1"/>
    <col min="15116" max="15131" width="8" style="2" customWidth="1"/>
    <col min="15132" max="15360" width="14.42578125" style="2"/>
    <col min="15361" max="15361" width="5" style="2" customWidth="1"/>
    <col min="15362" max="15362" width="35" style="2" customWidth="1"/>
    <col min="15363" max="15363" width="11.85546875" style="2" customWidth="1"/>
    <col min="15364" max="15364" width="7.85546875" style="2" customWidth="1"/>
    <col min="15365" max="15365" width="9.85546875" style="2" customWidth="1"/>
    <col min="15366" max="15366" width="4.85546875" style="2" customWidth="1"/>
    <col min="15367" max="15367" width="9.7109375" style="2" customWidth="1"/>
    <col min="15368" max="15368" width="13.42578125" style="2" customWidth="1"/>
    <col min="15369" max="15369" width="12.140625" style="2" customWidth="1"/>
    <col min="15370" max="15370" width="26.85546875" style="2" customWidth="1"/>
    <col min="15371" max="15371" width="17" style="2" customWidth="1"/>
    <col min="15372" max="15387" width="8" style="2" customWidth="1"/>
    <col min="15388" max="15616" width="14.42578125" style="2"/>
    <col min="15617" max="15617" width="5" style="2" customWidth="1"/>
    <col min="15618" max="15618" width="35" style="2" customWidth="1"/>
    <col min="15619" max="15619" width="11.85546875" style="2" customWidth="1"/>
    <col min="15620" max="15620" width="7.85546875" style="2" customWidth="1"/>
    <col min="15621" max="15621" width="9.85546875" style="2" customWidth="1"/>
    <col min="15622" max="15622" width="4.85546875" style="2" customWidth="1"/>
    <col min="15623" max="15623" width="9.7109375" style="2" customWidth="1"/>
    <col min="15624" max="15624" width="13.42578125" style="2" customWidth="1"/>
    <col min="15625" max="15625" width="12.140625" style="2" customWidth="1"/>
    <col min="15626" max="15626" width="26.85546875" style="2" customWidth="1"/>
    <col min="15627" max="15627" width="17" style="2" customWidth="1"/>
    <col min="15628" max="15643" width="8" style="2" customWidth="1"/>
    <col min="15644" max="15872" width="14.42578125" style="2"/>
    <col min="15873" max="15873" width="5" style="2" customWidth="1"/>
    <col min="15874" max="15874" width="35" style="2" customWidth="1"/>
    <col min="15875" max="15875" width="11.85546875" style="2" customWidth="1"/>
    <col min="15876" max="15876" width="7.85546875" style="2" customWidth="1"/>
    <col min="15877" max="15877" width="9.85546875" style="2" customWidth="1"/>
    <col min="15878" max="15878" width="4.85546875" style="2" customWidth="1"/>
    <col min="15879" max="15879" width="9.7109375" style="2" customWidth="1"/>
    <col min="15880" max="15880" width="13.42578125" style="2" customWidth="1"/>
    <col min="15881" max="15881" width="12.140625" style="2" customWidth="1"/>
    <col min="15882" max="15882" width="26.85546875" style="2" customWidth="1"/>
    <col min="15883" max="15883" width="17" style="2" customWidth="1"/>
    <col min="15884" max="15899" width="8" style="2" customWidth="1"/>
    <col min="15900" max="16128" width="14.42578125" style="2"/>
    <col min="16129" max="16129" width="5" style="2" customWidth="1"/>
    <col min="16130" max="16130" width="35" style="2" customWidth="1"/>
    <col min="16131" max="16131" width="11.85546875" style="2" customWidth="1"/>
    <col min="16132" max="16132" width="7.85546875" style="2" customWidth="1"/>
    <col min="16133" max="16133" width="9.85546875" style="2" customWidth="1"/>
    <col min="16134" max="16134" width="4.85546875" style="2" customWidth="1"/>
    <col min="16135" max="16135" width="9.7109375" style="2" customWidth="1"/>
    <col min="16136" max="16136" width="13.42578125" style="2" customWidth="1"/>
    <col min="16137" max="16137" width="12.140625" style="2" customWidth="1"/>
    <col min="16138" max="16138" width="26.8554687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228" t="str">
        <f>'1'!$G$2</f>
        <v>OBRAZEC ŠT. 2</v>
      </c>
      <c r="G2" s="206"/>
      <c r="H2" s="206"/>
      <c r="I2" s="207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306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50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307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3.1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12" t="s">
        <v>20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28" t="s">
        <v>21</v>
      </c>
      <c r="B14" s="129" t="s">
        <v>308</v>
      </c>
      <c r="C14" s="96">
        <v>30</v>
      </c>
      <c r="D14" s="18" t="s">
        <v>23</v>
      </c>
      <c r="E14" s="151"/>
      <c r="F14" s="21">
        <v>9.5</v>
      </c>
      <c r="G14" s="22">
        <f t="shared" ref="G14:G50" si="0">E14*F14/100+E14</f>
        <v>0</v>
      </c>
      <c r="H14" s="22">
        <f>C14*E14</f>
        <v>0</v>
      </c>
      <c r="I14" s="22">
        <f t="shared" ref="I14:I50" si="1">G14*C14</f>
        <v>0</v>
      </c>
      <c r="J14" s="23"/>
      <c r="K14" s="24"/>
      <c r="L14" s="49"/>
      <c r="M14" s="49"/>
    </row>
    <row r="15" spans="1:13" ht="18" customHeight="1" x14ac:dyDescent="0.2">
      <c r="A15" s="128" t="s">
        <v>24</v>
      </c>
      <c r="B15" s="129" t="s">
        <v>309</v>
      </c>
      <c r="C15" s="96">
        <v>400</v>
      </c>
      <c r="D15" s="18" t="s">
        <v>23</v>
      </c>
      <c r="E15" s="151"/>
      <c r="F15" s="21">
        <v>9.5</v>
      </c>
      <c r="G15" s="22">
        <f t="shared" si="0"/>
        <v>0</v>
      </c>
      <c r="H15" s="22">
        <f t="shared" ref="H15:H50" si="2">C15*E15</f>
        <v>0</v>
      </c>
      <c r="I15" s="22">
        <f t="shared" si="1"/>
        <v>0</v>
      </c>
      <c r="J15" s="23"/>
      <c r="K15" s="24"/>
      <c r="L15" s="49"/>
      <c r="M15" s="49"/>
    </row>
    <row r="16" spans="1:13" ht="18" customHeight="1" x14ac:dyDescent="0.2">
      <c r="A16" s="128" t="s">
        <v>26</v>
      </c>
      <c r="B16" s="129" t="s">
        <v>310</v>
      </c>
      <c r="C16" s="96">
        <v>400</v>
      </c>
      <c r="D16" s="18" t="s">
        <v>23</v>
      </c>
      <c r="E16" s="151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13" ht="18" customHeight="1" x14ac:dyDescent="0.2">
      <c r="A17" s="128" t="s">
        <v>28</v>
      </c>
      <c r="B17" s="129" t="s">
        <v>311</v>
      </c>
      <c r="C17" s="96">
        <v>800</v>
      </c>
      <c r="D17" s="18" t="s">
        <v>23</v>
      </c>
      <c r="E17" s="151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</row>
    <row r="18" spans="1:13" ht="18" customHeight="1" x14ac:dyDescent="0.2">
      <c r="A18" s="128" t="s">
        <v>31</v>
      </c>
      <c r="B18" s="129" t="s">
        <v>312</v>
      </c>
      <c r="C18" s="96">
        <v>1000</v>
      </c>
      <c r="D18" s="18" t="s">
        <v>23</v>
      </c>
      <c r="E18" s="151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</row>
    <row r="19" spans="1:13" ht="18" customHeight="1" x14ac:dyDescent="0.2">
      <c r="A19" s="128" t="s">
        <v>33</v>
      </c>
      <c r="B19" s="133" t="s">
        <v>313</v>
      </c>
      <c r="C19" s="152">
        <v>150</v>
      </c>
      <c r="D19" s="153" t="s">
        <v>30</v>
      </c>
      <c r="E19" s="151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</row>
    <row r="20" spans="1:13" ht="18" customHeight="1" x14ac:dyDescent="0.2">
      <c r="A20" s="128" t="s">
        <v>36</v>
      </c>
      <c r="B20" s="129" t="s">
        <v>314</v>
      </c>
      <c r="C20" s="96">
        <v>100</v>
      </c>
      <c r="D20" s="18" t="s">
        <v>30</v>
      </c>
      <c r="E20" s="151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</row>
    <row r="21" spans="1:13" ht="18" customHeight="1" x14ac:dyDescent="0.2">
      <c r="A21" s="128" t="s">
        <v>38</v>
      </c>
      <c r="B21" s="129" t="s">
        <v>315</v>
      </c>
      <c r="C21" s="96">
        <v>1000</v>
      </c>
      <c r="D21" s="18" t="s">
        <v>23</v>
      </c>
      <c r="E21" s="151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49"/>
      <c r="M21" s="49"/>
    </row>
    <row r="22" spans="1:13" ht="18" customHeight="1" x14ac:dyDescent="0.2">
      <c r="A22" s="128" t="s">
        <v>40</v>
      </c>
      <c r="B22" s="129" t="s">
        <v>316</v>
      </c>
      <c r="C22" s="96">
        <v>30</v>
      </c>
      <c r="D22" s="18" t="s">
        <v>30</v>
      </c>
      <c r="E22" s="151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49"/>
      <c r="M22" s="49"/>
    </row>
    <row r="23" spans="1:13" ht="18" customHeight="1" x14ac:dyDescent="0.2">
      <c r="A23" s="128" t="s">
        <v>42</v>
      </c>
      <c r="B23" s="129" t="s">
        <v>317</v>
      </c>
      <c r="C23" s="96">
        <v>3600</v>
      </c>
      <c r="D23" s="18" t="s">
        <v>23</v>
      </c>
      <c r="E23" s="151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49"/>
      <c r="M23" s="49"/>
    </row>
    <row r="24" spans="1:13" ht="18" customHeight="1" x14ac:dyDescent="0.2">
      <c r="A24" s="128" t="s">
        <v>44</v>
      </c>
      <c r="B24" s="129" t="s">
        <v>318</v>
      </c>
      <c r="C24" s="96">
        <v>3500</v>
      </c>
      <c r="D24" s="18" t="s">
        <v>23</v>
      </c>
      <c r="E24" s="151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49"/>
      <c r="M24" s="49"/>
    </row>
    <row r="25" spans="1:13" ht="18" customHeight="1" x14ac:dyDescent="0.2">
      <c r="A25" s="128" t="s">
        <v>46</v>
      </c>
      <c r="B25" s="129" t="s">
        <v>319</v>
      </c>
      <c r="C25" s="96">
        <v>300</v>
      </c>
      <c r="D25" s="18" t="s">
        <v>30</v>
      </c>
      <c r="E25" s="151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49"/>
      <c r="M25" s="49"/>
    </row>
    <row r="26" spans="1:13" ht="18" customHeight="1" x14ac:dyDescent="0.2">
      <c r="A26" s="128" t="s">
        <v>48</v>
      </c>
      <c r="B26" s="129" t="s">
        <v>320</v>
      </c>
      <c r="C26" s="96">
        <v>115</v>
      </c>
      <c r="D26" s="18" t="s">
        <v>23</v>
      </c>
      <c r="E26" s="151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49"/>
      <c r="M26" s="49"/>
    </row>
    <row r="27" spans="1:13" ht="18" customHeight="1" x14ac:dyDescent="0.2">
      <c r="A27" s="128" t="s">
        <v>50</v>
      </c>
      <c r="B27" s="129" t="s">
        <v>321</v>
      </c>
      <c r="C27" s="96">
        <v>1200</v>
      </c>
      <c r="D27" s="18" t="s">
        <v>23</v>
      </c>
      <c r="E27" s="151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49"/>
      <c r="M27" s="49"/>
    </row>
    <row r="28" spans="1:13" ht="18" customHeight="1" x14ac:dyDescent="0.2">
      <c r="A28" s="128" t="s">
        <v>52</v>
      </c>
      <c r="B28" s="129" t="s">
        <v>322</v>
      </c>
      <c r="C28" s="96">
        <v>170</v>
      </c>
      <c r="D28" s="18" t="s">
        <v>30</v>
      </c>
      <c r="E28" s="151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49"/>
      <c r="M28" s="49"/>
    </row>
    <row r="29" spans="1:13" ht="18" customHeight="1" x14ac:dyDescent="0.2">
      <c r="A29" s="128" t="s">
        <v>54</v>
      </c>
      <c r="B29" s="129" t="s">
        <v>323</v>
      </c>
      <c r="C29" s="96">
        <v>50</v>
      </c>
      <c r="D29" s="18" t="s">
        <v>30</v>
      </c>
      <c r="E29" s="151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49"/>
      <c r="M29" s="49"/>
    </row>
    <row r="30" spans="1:13" ht="18" customHeight="1" x14ac:dyDescent="0.2">
      <c r="A30" s="128" t="s">
        <v>56</v>
      </c>
      <c r="B30" s="133" t="s">
        <v>324</v>
      </c>
      <c r="C30" s="152">
        <v>150</v>
      </c>
      <c r="D30" s="153" t="s">
        <v>23</v>
      </c>
      <c r="E30" s="151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13" ht="18" customHeight="1" x14ac:dyDescent="0.2">
      <c r="A31" s="128" t="s">
        <v>58</v>
      </c>
      <c r="B31" s="129" t="s">
        <v>325</v>
      </c>
      <c r="C31" s="96">
        <v>3000</v>
      </c>
      <c r="D31" s="18" t="s">
        <v>23</v>
      </c>
      <c r="E31" s="151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13" ht="18" customHeight="1" x14ac:dyDescent="0.2">
      <c r="A32" s="128" t="s">
        <v>60</v>
      </c>
      <c r="B32" s="129" t="s">
        <v>326</v>
      </c>
      <c r="C32" s="96">
        <v>20</v>
      </c>
      <c r="D32" s="18" t="s">
        <v>23</v>
      </c>
      <c r="E32" s="151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7" ht="18" customHeight="1" x14ac:dyDescent="0.2">
      <c r="A33" s="128" t="s">
        <v>62</v>
      </c>
      <c r="B33" s="129" t="s">
        <v>327</v>
      </c>
      <c r="C33" s="96">
        <v>2500</v>
      </c>
      <c r="D33" s="18" t="s">
        <v>23</v>
      </c>
      <c r="E33" s="151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7" ht="18" customHeight="1" x14ac:dyDescent="0.2">
      <c r="A34" s="128" t="s">
        <v>139</v>
      </c>
      <c r="B34" s="129" t="s">
        <v>328</v>
      </c>
      <c r="C34" s="96">
        <v>1000</v>
      </c>
      <c r="D34" s="18" t="s">
        <v>23</v>
      </c>
      <c r="E34" s="151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 x14ac:dyDescent="0.2">
      <c r="A35" s="128" t="s">
        <v>141</v>
      </c>
      <c r="B35" s="129" t="s">
        <v>329</v>
      </c>
      <c r="C35" s="96">
        <v>5</v>
      </c>
      <c r="D35" s="18" t="s">
        <v>30</v>
      </c>
      <c r="E35" s="151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 x14ac:dyDescent="0.2">
      <c r="A36" s="128" t="s">
        <v>143</v>
      </c>
      <c r="B36" s="129" t="s">
        <v>330</v>
      </c>
      <c r="C36" s="96">
        <v>300</v>
      </c>
      <c r="D36" s="18" t="s">
        <v>30</v>
      </c>
      <c r="E36" s="151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88"/>
      <c r="M36" s="8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 x14ac:dyDescent="0.2">
      <c r="A37" s="128" t="s">
        <v>145</v>
      </c>
      <c r="B37" s="129" t="s">
        <v>331</v>
      </c>
      <c r="C37" s="96">
        <v>400</v>
      </c>
      <c r="D37" s="18" t="s">
        <v>23</v>
      </c>
      <c r="E37" s="151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88"/>
      <c r="M37" s="88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 x14ac:dyDescent="0.2">
      <c r="A38" s="128" t="s">
        <v>147</v>
      </c>
      <c r="B38" s="129" t="s">
        <v>332</v>
      </c>
      <c r="C38" s="96">
        <v>30</v>
      </c>
      <c r="D38" s="18" t="s">
        <v>30</v>
      </c>
      <c r="E38" s="151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88"/>
      <c r="M38" s="8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 x14ac:dyDescent="0.2">
      <c r="A39" s="128" t="s">
        <v>149</v>
      </c>
      <c r="B39" s="129" t="s">
        <v>333</v>
      </c>
      <c r="C39" s="96">
        <v>700</v>
      </c>
      <c r="D39" s="18" t="s">
        <v>30</v>
      </c>
      <c r="E39" s="151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88"/>
      <c r="M39" s="8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8" customHeight="1" x14ac:dyDescent="0.2">
      <c r="A40" s="128" t="s">
        <v>151</v>
      </c>
      <c r="B40" s="129" t="s">
        <v>334</v>
      </c>
      <c r="C40" s="96">
        <v>120</v>
      </c>
      <c r="D40" s="18" t="s">
        <v>30</v>
      </c>
      <c r="E40" s="151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88"/>
      <c r="M40" s="88"/>
    </row>
    <row r="41" spans="1:27" ht="18" customHeight="1" x14ac:dyDescent="0.2">
      <c r="A41" s="128" t="s">
        <v>153</v>
      </c>
      <c r="B41" s="129" t="s">
        <v>335</v>
      </c>
      <c r="C41" s="96">
        <v>50</v>
      </c>
      <c r="D41" s="18" t="s">
        <v>23</v>
      </c>
      <c r="E41" s="151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88"/>
      <c r="M41" s="88"/>
    </row>
    <row r="42" spans="1:27" ht="18" customHeight="1" x14ac:dyDescent="0.2">
      <c r="A42" s="128" t="s">
        <v>155</v>
      </c>
      <c r="B42" s="133" t="s">
        <v>336</v>
      </c>
      <c r="C42" s="152">
        <v>50</v>
      </c>
      <c r="D42" s="153" t="s">
        <v>23</v>
      </c>
      <c r="E42" s="151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7" ht="18" customHeight="1" x14ac:dyDescent="0.2">
      <c r="A43" s="128" t="s">
        <v>157</v>
      </c>
      <c r="B43" s="133" t="s">
        <v>337</v>
      </c>
      <c r="C43" s="152">
        <v>50</v>
      </c>
      <c r="D43" s="153" t="s">
        <v>23</v>
      </c>
      <c r="E43" s="151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7" ht="18" customHeight="1" x14ac:dyDescent="0.2">
      <c r="A44" s="128" t="s">
        <v>159</v>
      </c>
      <c r="B44" s="129" t="s">
        <v>338</v>
      </c>
      <c r="C44" s="96">
        <v>3500</v>
      </c>
      <c r="D44" s="18" t="s">
        <v>23</v>
      </c>
      <c r="E44" s="151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7" ht="18" customHeight="1" x14ac:dyDescent="0.2">
      <c r="A45" s="128" t="s">
        <v>161</v>
      </c>
      <c r="B45" s="133" t="s">
        <v>339</v>
      </c>
      <c r="C45" s="96">
        <v>1300</v>
      </c>
      <c r="D45" s="18" t="s">
        <v>23</v>
      </c>
      <c r="E45" s="151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49"/>
      <c r="M45" s="49"/>
    </row>
    <row r="46" spans="1:27" ht="18" customHeight="1" x14ac:dyDescent="0.2">
      <c r="A46" s="128" t="s">
        <v>163</v>
      </c>
      <c r="B46" s="129" t="s">
        <v>340</v>
      </c>
      <c r="C46" s="96">
        <v>400</v>
      </c>
      <c r="D46" s="18" t="s">
        <v>23</v>
      </c>
      <c r="E46" s="151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49"/>
      <c r="M46" s="49"/>
    </row>
    <row r="47" spans="1:27" ht="18" customHeight="1" x14ac:dyDescent="0.2">
      <c r="A47" s="128" t="s">
        <v>165</v>
      </c>
      <c r="B47" s="129" t="s">
        <v>341</v>
      </c>
      <c r="C47" s="96">
        <v>1200</v>
      </c>
      <c r="D47" s="18" t="s">
        <v>23</v>
      </c>
      <c r="E47" s="151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49"/>
      <c r="M47" s="49"/>
    </row>
    <row r="48" spans="1:27" ht="18" customHeight="1" x14ac:dyDescent="0.2">
      <c r="A48" s="128" t="s">
        <v>167</v>
      </c>
      <c r="B48" s="129" t="s">
        <v>342</v>
      </c>
      <c r="C48" s="96">
        <v>1200</v>
      </c>
      <c r="D48" s="18" t="s">
        <v>23</v>
      </c>
      <c r="E48" s="151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49"/>
      <c r="M48" s="49"/>
    </row>
    <row r="49" spans="1:13" ht="18" customHeight="1" x14ac:dyDescent="0.2">
      <c r="A49" s="128" t="s">
        <v>169</v>
      </c>
      <c r="B49" s="129" t="s">
        <v>343</v>
      </c>
      <c r="C49" s="96">
        <v>500</v>
      </c>
      <c r="D49" s="18" t="s">
        <v>23</v>
      </c>
      <c r="E49" s="151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49"/>
      <c r="M49" s="49"/>
    </row>
    <row r="50" spans="1:13" ht="18" customHeight="1" x14ac:dyDescent="0.2">
      <c r="A50" s="128" t="s">
        <v>171</v>
      </c>
      <c r="B50" s="129" t="s">
        <v>344</v>
      </c>
      <c r="C50" s="96">
        <v>3000</v>
      </c>
      <c r="D50" s="18" t="s">
        <v>23</v>
      </c>
      <c r="E50" s="151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49"/>
      <c r="M50" s="49"/>
    </row>
    <row r="51" spans="1:13" ht="15.75" customHeight="1" x14ac:dyDescent="0.2">
      <c r="A51" s="154"/>
      <c r="B51" s="229" t="s">
        <v>64</v>
      </c>
      <c r="C51" s="206"/>
      <c r="D51" s="223"/>
      <c r="E51" s="206"/>
      <c r="F51" s="206"/>
      <c r="G51" s="207"/>
      <c r="H51" s="36">
        <f>SUM(H14:H50)</f>
        <v>0</v>
      </c>
      <c r="I51" s="81">
        <f>SUM(I14:I50)</f>
        <v>0</v>
      </c>
      <c r="J51" s="1"/>
      <c r="K51" s="1"/>
    </row>
    <row r="52" spans="1:13" ht="15.75" customHeight="1" x14ac:dyDescent="0.25">
      <c r="A52" s="6"/>
      <c r="B52" s="155"/>
      <c r="C52" s="156"/>
      <c r="D52" s="156"/>
      <c r="E52" s="157"/>
      <c r="F52" s="158"/>
      <c r="G52" s="1"/>
      <c r="H52" s="1"/>
      <c r="I52" s="159"/>
      <c r="J52" s="77"/>
      <c r="K52" s="1"/>
    </row>
    <row r="53" spans="1:13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12.75" customHeight="1" x14ac:dyDescent="0.2">
      <c r="A54" s="1"/>
      <c r="B54" s="160" t="s">
        <v>65</v>
      </c>
      <c r="C54" s="160"/>
      <c r="D54" s="160"/>
      <c r="E54" s="199" t="s">
        <v>66</v>
      </c>
      <c r="F54" s="196"/>
      <c r="G54" s="1"/>
      <c r="H54" s="1"/>
      <c r="I54" s="1"/>
      <c r="J54" s="1"/>
      <c r="K54" s="1"/>
    </row>
    <row r="55" spans="1:13" ht="24" customHeight="1" x14ac:dyDescent="0.2">
      <c r="A55" s="1"/>
      <c r="B55" s="86"/>
      <c r="C55" s="1"/>
      <c r="D55" s="1"/>
      <c r="E55" s="224"/>
      <c r="F55" s="213"/>
      <c r="G55" s="213"/>
      <c r="I55" s="1"/>
      <c r="J55" s="1"/>
      <c r="K55" s="1"/>
    </row>
    <row r="56" spans="1:13" ht="12.75" customHeight="1" x14ac:dyDescent="0.2">
      <c r="A56" s="1"/>
      <c r="B56" s="160"/>
      <c r="C56" s="160"/>
      <c r="D56" s="160"/>
      <c r="E56" s="1"/>
      <c r="F56" s="1"/>
      <c r="G56" s="1"/>
      <c r="H56" s="1"/>
      <c r="I56" s="1"/>
      <c r="J56" s="1"/>
      <c r="K56" s="1"/>
    </row>
    <row r="57" spans="1:13" ht="12.75" customHeight="1" x14ac:dyDescent="0.2">
      <c r="A57" s="1"/>
      <c r="B57" s="84"/>
      <c r="C57" s="160"/>
      <c r="D57" s="160"/>
      <c r="E57" s="1"/>
      <c r="F57" s="1"/>
      <c r="G57" s="1"/>
      <c r="H57" s="1"/>
      <c r="I57" s="1"/>
      <c r="J57" s="1"/>
      <c r="K57" s="1"/>
    </row>
    <row r="58" spans="1:13" ht="12.75" customHeight="1" x14ac:dyDescent="0.2">
      <c r="A58" s="1"/>
      <c r="B58" s="160"/>
      <c r="C58" s="160"/>
      <c r="D58" s="160"/>
      <c r="E58" s="1"/>
      <c r="F58" s="1"/>
      <c r="G58" s="1"/>
      <c r="H58" s="1"/>
      <c r="I58" s="1"/>
      <c r="J58" s="1"/>
    </row>
    <row r="59" spans="1:13" ht="12.75" customHeight="1" x14ac:dyDescent="0.2">
      <c r="A59" s="1"/>
      <c r="B59" s="160"/>
      <c r="C59" s="160"/>
      <c r="D59" s="160"/>
      <c r="E59" s="1"/>
      <c r="F59" s="1"/>
      <c r="G59" s="1"/>
      <c r="H59" s="1"/>
      <c r="I59" s="1"/>
      <c r="J59" s="1"/>
    </row>
    <row r="60" spans="1:13" ht="12.75" customHeight="1" x14ac:dyDescent="0.2">
      <c r="B60" s="160"/>
      <c r="C60" s="160"/>
      <c r="D60" s="160"/>
    </row>
    <row r="61" spans="1:13" ht="12.75" customHeight="1" x14ac:dyDescent="0.2">
      <c r="B61" s="160"/>
      <c r="C61" s="160"/>
      <c r="D61" s="160"/>
    </row>
    <row r="62" spans="1:13" ht="12.75" customHeight="1" x14ac:dyDescent="0.2">
      <c r="B62" s="160"/>
      <c r="C62" s="160"/>
      <c r="D62" s="160"/>
    </row>
    <row r="63" spans="1:13" ht="12.75" customHeight="1" x14ac:dyDescent="0.2">
      <c r="B63" s="160"/>
      <c r="C63" s="160"/>
      <c r="D63" s="160"/>
    </row>
    <row r="64" spans="1:13" ht="12.75" customHeight="1" x14ac:dyDescent="0.2">
      <c r="B64" s="160"/>
      <c r="C64" s="160"/>
      <c r="D64" s="160"/>
    </row>
    <row r="65" spans="2:4" ht="12.75" customHeight="1" x14ac:dyDescent="0.2">
      <c r="B65" s="160"/>
      <c r="C65" s="160"/>
      <c r="D65" s="160"/>
    </row>
    <row r="66" spans="2:4" ht="12.75" customHeight="1" x14ac:dyDescent="0.2"/>
    <row r="67" spans="2:4" ht="12.75" customHeight="1" x14ac:dyDescent="0.2"/>
    <row r="68" spans="2:4" ht="12.75" customHeight="1" x14ac:dyDescent="0.2"/>
    <row r="69" spans="2:4" ht="12.75" customHeight="1" x14ac:dyDescent="0.2"/>
    <row r="70" spans="2:4" ht="12.75" customHeight="1" x14ac:dyDescent="0.2"/>
    <row r="71" spans="2:4" ht="12.75" customHeight="1" x14ac:dyDescent="0.2"/>
    <row r="72" spans="2:4" ht="12.75" customHeight="1" x14ac:dyDescent="0.2"/>
    <row r="73" spans="2:4" ht="12.75" customHeight="1" x14ac:dyDescent="0.2"/>
    <row r="74" spans="2:4" ht="12.75" customHeight="1" x14ac:dyDescent="0.2"/>
    <row r="75" spans="2:4" ht="12.75" customHeight="1" x14ac:dyDescent="0.2"/>
    <row r="76" spans="2:4" ht="12.75" customHeight="1" x14ac:dyDescent="0.2"/>
    <row r="77" spans="2:4" ht="12.75" customHeight="1" x14ac:dyDescent="0.2"/>
    <row r="78" spans="2:4" ht="12.75" customHeight="1" x14ac:dyDescent="0.2"/>
    <row r="79" spans="2:4" ht="12.75" customHeight="1" x14ac:dyDescent="0.2"/>
    <row r="80" spans="2: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</sheetData>
  <sheetProtection algorithmName="SHA-512" hashValue="0ltII5vtJ5uba2ws8GfDOSp0p4QjuOulATnaONOxeYoKEssXlBWbibNQ2T4uaFEGHgQOG5lpi2V7FHcsq03KlQ==" saltValue="fMjRVndsSkb2jzXlFB+koA==" spinCount="100000" sheet="1"/>
  <mergeCells count="13">
    <mergeCell ref="E55:G55"/>
    <mergeCell ref="B5:C5"/>
    <mergeCell ref="A7:B7"/>
    <mergeCell ref="A9:D9"/>
    <mergeCell ref="L11:M11"/>
    <mergeCell ref="B51:G51"/>
    <mergeCell ref="E54:F54"/>
    <mergeCell ref="A1:B1"/>
    <mergeCell ref="D1:E1"/>
    <mergeCell ref="B2:C2"/>
    <mergeCell ref="F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C9EA-6794-4B9E-B38B-3188855F9E4A}">
  <dimension ref="A1:M999"/>
  <sheetViews>
    <sheetView workbookViewId="0">
      <selection activeCell="I18" sqref="I18"/>
    </sheetView>
  </sheetViews>
  <sheetFormatPr defaultColWidth="14.42578125" defaultRowHeight="15" customHeight="1" x14ac:dyDescent="0.2"/>
  <cols>
    <col min="1" max="1" width="5" style="2" customWidth="1"/>
    <col min="2" max="2" width="37.140625" style="2" customWidth="1"/>
    <col min="3" max="3" width="9.7109375" style="2" customWidth="1"/>
    <col min="4" max="4" width="6.5703125" style="2" customWidth="1"/>
    <col min="5" max="5" width="9" style="2" customWidth="1"/>
    <col min="6" max="6" width="6.28515625" style="2" customWidth="1"/>
    <col min="7" max="7" width="9.42578125" style="2" customWidth="1"/>
    <col min="8" max="8" width="13.5703125" style="2" customWidth="1"/>
    <col min="9" max="9" width="15.28515625" style="2" customWidth="1"/>
    <col min="10" max="10" width="18" style="2" customWidth="1"/>
    <col min="11" max="11" width="14.5703125" style="2" customWidth="1"/>
    <col min="12" max="12" width="8" style="2" customWidth="1"/>
    <col min="13" max="13" width="13.7109375" style="2" customWidth="1"/>
    <col min="14" max="26" width="8" style="2" customWidth="1"/>
    <col min="27" max="256" width="14.42578125" style="2"/>
    <col min="257" max="257" width="5" style="2" customWidth="1"/>
    <col min="258" max="258" width="37.140625" style="2" customWidth="1"/>
    <col min="259" max="259" width="9.7109375" style="2" customWidth="1"/>
    <col min="260" max="260" width="6.5703125" style="2" customWidth="1"/>
    <col min="261" max="261" width="9" style="2" customWidth="1"/>
    <col min="262" max="262" width="6.28515625" style="2" customWidth="1"/>
    <col min="263" max="263" width="9.42578125" style="2" customWidth="1"/>
    <col min="264" max="264" width="13.5703125" style="2" customWidth="1"/>
    <col min="265" max="265" width="15.28515625" style="2" customWidth="1"/>
    <col min="266" max="266" width="18" style="2" customWidth="1"/>
    <col min="267" max="267" width="14.5703125" style="2" customWidth="1"/>
    <col min="268" max="268" width="8" style="2" customWidth="1"/>
    <col min="269" max="269" width="13.7109375" style="2" customWidth="1"/>
    <col min="270" max="282" width="8" style="2" customWidth="1"/>
    <col min="283" max="512" width="14.42578125" style="2"/>
    <col min="513" max="513" width="5" style="2" customWidth="1"/>
    <col min="514" max="514" width="37.140625" style="2" customWidth="1"/>
    <col min="515" max="515" width="9.7109375" style="2" customWidth="1"/>
    <col min="516" max="516" width="6.5703125" style="2" customWidth="1"/>
    <col min="517" max="517" width="9" style="2" customWidth="1"/>
    <col min="518" max="518" width="6.28515625" style="2" customWidth="1"/>
    <col min="519" max="519" width="9.42578125" style="2" customWidth="1"/>
    <col min="520" max="520" width="13.5703125" style="2" customWidth="1"/>
    <col min="521" max="521" width="15.28515625" style="2" customWidth="1"/>
    <col min="522" max="522" width="18" style="2" customWidth="1"/>
    <col min="523" max="523" width="14.5703125" style="2" customWidth="1"/>
    <col min="524" max="524" width="8" style="2" customWidth="1"/>
    <col min="525" max="525" width="13.7109375" style="2" customWidth="1"/>
    <col min="526" max="538" width="8" style="2" customWidth="1"/>
    <col min="539" max="768" width="14.42578125" style="2"/>
    <col min="769" max="769" width="5" style="2" customWidth="1"/>
    <col min="770" max="770" width="37.140625" style="2" customWidth="1"/>
    <col min="771" max="771" width="9.7109375" style="2" customWidth="1"/>
    <col min="772" max="772" width="6.5703125" style="2" customWidth="1"/>
    <col min="773" max="773" width="9" style="2" customWidth="1"/>
    <col min="774" max="774" width="6.28515625" style="2" customWidth="1"/>
    <col min="775" max="775" width="9.42578125" style="2" customWidth="1"/>
    <col min="776" max="776" width="13.5703125" style="2" customWidth="1"/>
    <col min="777" max="777" width="15.28515625" style="2" customWidth="1"/>
    <col min="778" max="778" width="18" style="2" customWidth="1"/>
    <col min="779" max="779" width="14.5703125" style="2" customWidth="1"/>
    <col min="780" max="780" width="8" style="2" customWidth="1"/>
    <col min="781" max="781" width="13.7109375" style="2" customWidth="1"/>
    <col min="782" max="794" width="8" style="2" customWidth="1"/>
    <col min="795" max="1024" width="14.42578125" style="2"/>
    <col min="1025" max="1025" width="5" style="2" customWidth="1"/>
    <col min="1026" max="1026" width="37.140625" style="2" customWidth="1"/>
    <col min="1027" max="1027" width="9.7109375" style="2" customWidth="1"/>
    <col min="1028" max="1028" width="6.5703125" style="2" customWidth="1"/>
    <col min="1029" max="1029" width="9" style="2" customWidth="1"/>
    <col min="1030" max="1030" width="6.28515625" style="2" customWidth="1"/>
    <col min="1031" max="1031" width="9.42578125" style="2" customWidth="1"/>
    <col min="1032" max="1032" width="13.5703125" style="2" customWidth="1"/>
    <col min="1033" max="1033" width="15.28515625" style="2" customWidth="1"/>
    <col min="1034" max="1034" width="18" style="2" customWidth="1"/>
    <col min="1035" max="1035" width="14.5703125" style="2" customWidth="1"/>
    <col min="1036" max="1036" width="8" style="2" customWidth="1"/>
    <col min="1037" max="1037" width="13.7109375" style="2" customWidth="1"/>
    <col min="1038" max="1050" width="8" style="2" customWidth="1"/>
    <col min="1051" max="1280" width="14.42578125" style="2"/>
    <col min="1281" max="1281" width="5" style="2" customWidth="1"/>
    <col min="1282" max="1282" width="37.140625" style="2" customWidth="1"/>
    <col min="1283" max="1283" width="9.7109375" style="2" customWidth="1"/>
    <col min="1284" max="1284" width="6.5703125" style="2" customWidth="1"/>
    <col min="1285" max="1285" width="9" style="2" customWidth="1"/>
    <col min="1286" max="1286" width="6.28515625" style="2" customWidth="1"/>
    <col min="1287" max="1287" width="9.42578125" style="2" customWidth="1"/>
    <col min="1288" max="1288" width="13.5703125" style="2" customWidth="1"/>
    <col min="1289" max="1289" width="15.28515625" style="2" customWidth="1"/>
    <col min="1290" max="1290" width="18" style="2" customWidth="1"/>
    <col min="1291" max="1291" width="14.5703125" style="2" customWidth="1"/>
    <col min="1292" max="1292" width="8" style="2" customWidth="1"/>
    <col min="1293" max="1293" width="13.7109375" style="2" customWidth="1"/>
    <col min="1294" max="1306" width="8" style="2" customWidth="1"/>
    <col min="1307" max="1536" width="14.42578125" style="2"/>
    <col min="1537" max="1537" width="5" style="2" customWidth="1"/>
    <col min="1538" max="1538" width="37.140625" style="2" customWidth="1"/>
    <col min="1539" max="1539" width="9.7109375" style="2" customWidth="1"/>
    <col min="1540" max="1540" width="6.5703125" style="2" customWidth="1"/>
    <col min="1541" max="1541" width="9" style="2" customWidth="1"/>
    <col min="1542" max="1542" width="6.28515625" style="2" customWidth="1"/>
    <col min="1543" max="1543" width="9.42578125" style="2" customWidth="1"/>
    <col min="1544" max="1544" width="13.5703125" style="2" customWidth="1"/>
    <col min="1545" max="1545" width="15.28515625" style="2" customWidth="1"/>
    <col min="1546" max="1546" width="18" style="2" customWidth="1"/>
    <col min="1547" max="1547" width="14.5703125" style="2" customWidth="1"/>
    <col min="1548" max="1548" width="8" style="2" customWidth="1"/>
    <col min="1549" max="1549" width="13.7109375" style="2" customWidth="1"/>
    <col min="1550" max="1562" width="8" style="2" customWidth="1"/>
    <col min="1563" max="1792" width="14.42578125" style="2"/>
    <col min="1793" max="1793" width="5" style="2" customWidth="1"/>
    <col min="1794" max="1794" width="37.140625" style="2" customWidth="1"/>
    <col min="1795" max="1795" width="9.7109375" style="2" customWidth="1"/>
    <col min="1796" max="1796" width="6.5703125" style="2" customWidth="1"/>
    <col min="1797" max="1797" width="9" style="2" customWidth="1"/>
    <col min="1798" max="1798" width="6.28515625" style="2" customWidth="1"/>
    <col min="1799" max="1799" width="9.42578125" style="2" customWidth="1"/>
    <col min="1800" max="1800" width="13.5703125" style="2" customWidth="1"/>
    <col min="1801" max="1801" width="15.28515625" style="2" customWidth="1"/>
    <col min="1802" max="1802" width="18" style="2" customWidth="1"/>
    <col min="1803" max="1803" width="14.5703125" style="2" customWidth="1"/>
    <col min="1804" max="1804" width="8" style="2" customWidth="1"/>
    <col min="1805" max="1805" width="13.7109375" style="2" customWidth="1"/>
    <col min="1806" max="1818" width="8" style="2" customWidth="1"/>
    <col min="1819" max="2048" width="14.42578125" style="2"/>
    <col min="2049" max="2049" width="5" style="2" customWidth="1"/>
    <col min="2050" max="2050" width="37.140625" style="2" customWidth="1"/>
    <col min="2051" max="2051" width="9.7109375" style="2" customWidth="1"/>
    <col min="2052" max="2052" width="6.5703125" style="2" customWidth="1"/>
    <col min="2053" max="2053" width="9" style="2" customWidth="1"/>
    <col min="2054" max="2054" width="6.28515625" style="2" customWidth="1"/>
    <col min="2055" max="2055" width="9.42578125" style="2" customWidth="1"/>
    <col min="2056" max="2056" width="13.5703125" style="2" customWidth="1"/>
    <col min="2057" max="2057" width="15.28515625" style="2" customWidth="1"/>
    <col min="2058" max="2058" width="18" style="2" customWidth="1"/>
    <col min="2059" max="2059" width="14.5703125" style="2" customWidth="1"/>
    <col min="2060" max="2060" width="8" style="2" customWidth="1"/>
    <col min="2061" max="2061" width="13.7109375" style="2" customWidth="1"/>
    <col min="2062" max="2074" width="8" style="2" customWidth="1"/>
    <col min="2075" max="2304" width="14.42578125" style="2"/>
    <col min="2305" max="2305" width="5" style="2" customWidth="1"/>
    <col min="2306" max="2306" width="37.140625" style="2" customWidth="1"/>
    <col min="2307" max="2307" width="9.7109375" style="2" customWidth="1"/>
    <col min="2308" max="2308" width="6.5703125" style="2" customWidth="1"/>
    <col min="2309" max="2309" width="9" style="2" customWidth="1"/>
    <col min="2310" max="2310" width="6.28515625" style="2" customWidth="1"/>
    <col min="2311" max="2311" width="9.42578125" style="2" customWidth="1"/>
    <col min="2312" max="2312" width="13.5703125" style="2" customWidth="1"/>
    <col min="2313" max="2313" width="15.28515625" style="2" customWidth="1"/>
    <col min="2314" max="2314" width="18" style="2" customWidth="1"/>
    <col min="2315" max="2315" width="14.5703125" style="2" customWidth="1"/>
    <col min="2316" max="2316" width="8" style="2" customWidth="1"/>
    <col min="2317" max="2317" width="13.7109375" style="2" customWidth="1"/>
    <col min="2318" max="2330" width="8" style="2" customWidth="1"/>
    <col min="2331" max="2560" width="14.42578125" style="2"/>
    <col min="2561" max="2561" width="5" style="2" customWidth="1"/>
    <col min="2562" max="2562" width="37.140625" style="2" customWidth="1"/>
    <col min="2563" max="2563" width="9.7109375" style="2" customWidth="1"/>
    <col min="2564" max="2564" width="6.5703125" style="2" customWidth="1"/>
    <col min="2565" max="2565" width="9" style="2" customWidth="1"/>
    <col min="2566" max="2566" width="6.28515625" style="2" customWidth="1"/>
    <col min="2567" max="2567" width="9.42578125" style="2" customWidth="1"/>
    <col min="2568" max="2568" width="13.5703125" style="2" customWidth="1"/>
    <col min="2569" max="2569" width="15.28515625" style="2" customWidth="1"/>
    <col min="2570" max="2570" width="18" style="2" customWidth="1"/>
    <col min="2571" max="2571" width="14.5703125" style="2" customWidth="1"/>
    <col min="2572" max="2572" width="8" style="2" customWidth="1"/>
    <col min="2573" max="2573" width="13.7109375" style="2" customWidth="1"/>
    <col min="2574" max="2586" width="8" style="2" customWidth="1"/>
    <col min="2587" max="2816" width="14.42578125" style="2"/>
    <col min="2817" max="2817" width="5" style="2" customWidth="1"/>
    <col min="2818" max="2818" width="37.140625" style="2" customWidth="1"/>
    <col min="2819" max="2819" width="9.7109375" style="2" customWidth="1"/>
    <col min="2820" max="2820" width="6.5703125" style="2" customWidth="1"/>
    <col min="2821" max="2821" width="9" style="2" customWidth="1"/>
    <col min="2822" max="2822" width="6.28515625" style="2" customWidth="1"/>
    <col min="2823" max="2823" width="9.42578125" style="2" customWidth="1"/>
    <col min="2824" max="2824" width="13.5703125" style="2" customWidth="1"/>
    <col min="2825" max="2825" width="15.28515625" style="2" customWidth="1"/>
    <col min="2826" max="2826" width="18" style="2" customWidth="1"/>
    <col min="2827" max="2827" width="14.5703125" style="2" customWidth="1"/>
    <col min="2828" max="2828" width="8" style="2" customWidth="1"/>
    <col min="2829" max="2829" width="13.7109375" style="2" customWidth="1"/>
    <col min="2830" max="2842" width="8" style="2" customWidth="1"/>
    <col min="2843" max="3072" width="14.42578125" style="2"/>
    <col min="3073" max="3073" width="5" style="2" customWidth="1"/>
    <col min="3074" max="3074" width="37.140625" style="2" customWidth="1"/>
    <col min="3075" max="3075" width="9.7109375" style="2" customWidth="1"/>
    <col min="3076" max="3076" width="6.5703125" style="2" customWidth="1"/>
    <col min="3077" max="3077" width="9" style="2" customWidth="1"/>
    <col min="3078" max="3078" width="6.28515625" style="2" customWidth="1"/>
    <col min="3079" max="3079" width="9.42578125" style="2" customWidth="1"/>
    <col min="3080" max="3080" width="13.5703125" style="2" customWidth="1"/>
    <col min="3081" max="3081" width="15.28515625" style="2" customWidth="1"/>
    <col min="3082" max="3082" width="18" style="2" customWidth="1"/>
    <col min="3083" max="3083" width="14.5703125" style="2" customWidth="1"/>
    <col min="3084" max="3084" width="8" style="2" customWidth="1"/>
    <col min="3085" max="3085" width="13.7109375" style="2" customWidth="1"/>
    <col min="3086" max="3098" width="8" style="2" customWidth="1"/>
    <col min="3099" max="3328" width="14.42578125" style="2"/>
    <col min="3329" max="3329" width="5" style="2" customWidth="1"/>
    <col min="3330" max="3330" width="37.140625" style="2" customWidth="1"/>
    <col min="3331" max="3331" width="9.7109375" style="2" customWidth="1"/>
    <col min="3332" max="3332" width="6.5703125" style="2" customWidth="1"/>
    <col min="3333" max="3333" width="9" style="2" customWidth="1"/>
    <col min="3334" max="3334" width="6.28515625" style="2" customWidth="1"/>
    <col min="3335" max="3335" width="9.42578125" style="2" customWidth="1"/>
    <col min="3336" max="3336" width="13.5703125" style="2" customWidth="1"/>
    <col min="3337" max="3337" width="15.28515625" style="2" customWidth="1"/>
    <col min="3338" max="3338" width="18" style="2" customWidth="1"/>
    <col min="3339" max="3339" width="14.5703125" style="2" customWidth="1"/>
    <col min="3340" max="3340" width="8" style="2" customWidth="1"/>
    <col min="3341" max="3341" width="13.7109375" style="2" customWidth="1"/>
    <col min="3342" max="3354" width="8" style="2" customWidth="1"/>
    <col min="3355" max="3584" width="14.42578125" style="2"/>
    <col min="3585" max="3585" width="5" style="2" customWidth="1"/>
    <col min="3586" max="3586" width="37.140625" style="2" customWidth="1"/>
    <col min="3587" max="3587" width="9.7109375" style="2" customWidth="1"/>
    <col min="3588" max="3588" width="6.5703125" style="2" customWidth="1"/>
    <col min="3589" max="3589" width="9" style="2" customWidth="1"/>
    <col min="3590" max="3590" width="6.28515625" style="2" customWidth="1"/>
    <col min="3591" max="3591" width="9.42578125" style="2" customWidth="1"/>
    <col min="3592" max="3592" width="13.5703125" style="2" customWidth="1"/>
    <col min="3593" max="3593" width="15.28515625" style="2" customWidth="1"/>
    <col min="3594" max="3594" width="18" style="2" customWidth="1"/>
    <col min="3595" max="3595" width="14.5703125" style="2" customWidth="1"/>
    <col min="3596" max="3596" width="8" style="2" customWidth="1"/>
    <col min="3597" max="3597" width="13.7109375" style="2" customWidth="1"/>
    <col min="3598" max="3610" width="8" style="2" customWidth="1"/>
    <col min="3611" max="3840" width="14.42578125" style="2"/>
    <col min="3841" max="3841" width="5" style="2" customWidth="1"/>
    <col min="3842" max="3842" width="37.140625" style="2" customWidth="1"/>
    <col min="3843" max="3843" width="9.7109375" style="2" customWidth="1"/>
    <col min="3844" max="3844" width="6.5703125" style="2" customWidth="1"/>
    <col min="3845" max="3845" width="9" style="2" customWidth="1"/>
    <col min="3846" max="3846" width="6.28515625" style="2" customWidth="1"/>
    <col min="3847" max="3847" width="9.42578125" style="2" customWidth="1"/>
    <col min="3848" max="3848" width="13.5703125" style="2" customWidth="1"/>
    <col min="3849" max="3849" width="15.28515625" style="2" customWidth="1"/>
    <col min="3850" max="3850" width="18" style="2" customWidth="1"/>
    <col min="3851" max="3851" width="14.5703125" style="2" customWidth="1"/>
    <col min="3852" max="3852" width="8" style="2" customWidth="1"/>
    <col min="3853" max="3853" width="13.7109375" style="2" customWidth="1"/>
    <col min="3854" max="3866" width="8" style="2" customWidth="1"/>
    <col min="3867" max="4096" width="14.42578125" style="2"/>
    <col min="4097" max="4097" width="5" style="2" customWidth="1"/>
    <col min="4098" max="4098" width="37.140625" style="2" customWidth="1"/>
    <col min="4099" max="4099" width="9.7109375" style="2" customWidth="1"/>
    <col min="4100" max="4100" width="6.5703125" style="2" customWidth="1"/>
    <col min="4101" max="4101" width="9" style="2" customWidth="1"/>
    <col min="4102" max="4102" width="6.28515625" style="2" customWidth="1"/>
    <col min="4103" max="4103" width="9.42578125" style="2" customWidth="1"/>
    <col min="4104" max="4104" width="13.5703125" style="2" customWidth="1"/>
    <col min="4105" max="4105" width="15.28515625" style="2" customWidth="1"/>
    <col min="4106" max="4106" width="18" style="2" customWidth="1"/>
    <col min="4107" max="4107" width="14.5703125" style="2" customWidth="1"/>
    <col min="4108" max="4108" width="8" style="2" customWidth="1"/>
    <col min="4109" max="4109" width="13.7109375" style="2" customWidth="1"/>
    <col min="4110" max="4122" width="8" style="2" customWidth="1"/>
    <col min="4123" max="4352" width="14.42578125" style="2"/>
    <col min="4353" max="4353" width="5" style="2" customWidth="1"/>
    <col min="4354" max="4354" width="37.140625" style="2" customWidth="1"/>
    <col min="4355" max="4355" width="9.7109375" style="2" customWidth="1"/>
    <col min="4356" max="4356" width="6.5703125" style="2" customWidth="1"/>
    <col min="4357" max="4357" width="9" style="2" customWidth="1"/>
    <col min="4358" max="4358" width="6.28515625" style="2" customWidth="1"/>
    <col min="4359" max="4359" width="9.42578125" style="2" customWidth="1"/>
    <col min="4360" max="4360" width="13.5703125" style="2" customWidth="1"/>
    <col min="4361" max="4361" width="15.28515625" style="2" customWidth="1"/>
    <col min="4362" max="4362" width="18" style="2" customWidth="1"/>
    <col min="4363" max="4363" width="14.5703125" style="2" customWidth="1"/>
    <col min="4364" max="4364" width="8" style="2" customWidth="1"/>
    <col min="4365" max="4365" width="13.7109375" style="2" customWidth="1"/>
    <col min="4366" max="4378" width="8" style="2" customWidth="1"/>
    <col min="4379" max="4608" width="14.42578125" style="2"/>
    <col min="4609" max="4609" width="5" style="2" customWidth="1"/>
    <col min="4610" max="4610" width="37.140625" style="2" customWidth="1"/>
    <col min="4611" max="4611" width="9.7109375" style="2" customWidth="1"/>
    <col min="4612" max="4612" width="6.5703125" style="2" customWidth="1"/>
    <col min="4613" max="4613" width="9" style="2" customWidth="1"/>
    <col min="4614" max="4614" width="6.28515625" style="2" customWidth="1"/>
    <col min="4615" max="4615" width="9.42578125" style="2" customWidth="1"/>
    <col min="4616" max="4616" width="13.5703125" style="2" customWidth="1"/>
    <col min="4617" max="4617" width="15.28515625" style="2" customWidth="1"/>
    <col min="4618" max="4618" width="18" style="2" customWidth="1"/>
    <col min="4619" max="4619" width="14.5703125" style="2" customWidth="1"/>
    <col min="4620" max="4620" width="8" style="2" customWidth="1"/>
    <col min="4621" max="4621" width="13.7109375" style="2" customWidth="1"/>
    <col min="4622" max="4634" width="8" style="2" customWidth="1"/>
    <col min="4635" max="4864" width="14.42578125" style="2"/>
    <col min="4865" max="4865" width="5" style="2" customWidth="1"/>
    <col min="4866" max="4866" width="37.140625" style="2" customWidth="1"/>
    <col min="4867" max="4867" width="9.7109375" style="2" customWidth="1"/>
    <col min="4868" max="4868" width="6.5703125" style="2" customWidth="1"/>
    <col min="4869" max="4869" width="9" style="2" customWidth="1"/>
    <col min="4870" max="4870" width="6.28515625" style="2" customWidth="1"/>
    <col min="4871" max="4871" width="9.42578125" style="2" customWidth="1"/>
    <col min="4872" max="4872" width="13.5703125" style="2" customWidth="1"/>
    <col min="4873" max="4873" width="15.28515625" style="2" customWidth="1"/>
    <col min="4874" max="4874" width="18" style="2" customWidth="1"/>
    <col min="4875" max="4875" width="14.5703125" style="2" customWidth="1"/>
    <col min="4876" max="4876" width="8" style="2" customWidth="1"/>
    <col min="4877" max="4877" width="13.7109375" style="2" customWidth="1"/>
    <col min="4878" max="4890" width="8" style="2" customWidth="1"/>
    <col min="4891" max="5120" width="14.42578125" style="2"/>
    <col min="5121" max="5121" width="5" style="2" customWidth="1"/>
    <col min="5122" max="5122" width="37.140625" style="2" customWidth="1"/>
    <col min="5123" max="5123" width="9.7109375" style="2" customWidth="1"/>
    <col min="5124" max="5124" width="6.5703125" style="2" customWidth="1"/>
    <col min="5125" max="5125" width="9" style="2" customWidth="1"/>
    <col min="5126" max="5126" width="6.28515625" style="2" customWidth="1"/>
    <col min="5127" max="5127" width="9.42578125" style="2" customWidth="1"/>
    <col min="5128" max="5128" width="13.5703125" style="2" customWidth="1"/>
    <col min="5129" max="5129" width="15.28515625" style="2" customWidth="1"/>
    <col min="5130" max="5130" width="18" style="2" customWidth="1"/>
    <col min="5131" max="5131" width="14.5703125" style="2" customWidth="1"/>
    <col min="5132" max="5132" width="8" style="2" customWidth="1"/>
    <col min="5133" max="5133" width="13.7109375" style="2" customWidth="1"/>
    <col min="5134" max="5146" width="8" style="2" customWidth="1"/>
    <col min="5147" max="5376" width="14.42578125" style="2"/>
    <col min="5377" max="5377" width="5" style="2" customWidth="1"/>
    <col min="5378" max="5378" width="37.140625" style="2" customWidth="1"/>
    <col min="5379" max="5379" width="9.7109375" style="2" customWidth="1"/>
    <col min="5380" max="5380" width="6.5703125" style="2" customWidth="1"/>
    <col min="5381" max="5381" width="9" style="2" customWidth="1"/>
    <col min="5382" max="5382" width="6.28515625" style="2" customWidth="1"/>
    <col min="5383" max="5383" width="9.42578125" style="2" customWidth="1"/>
    <col min="5384" max="5384" width="13.5703125" style="2" customWidth="1"/>
    <col min="5385" max="5385" width="15.28515625" style="2" customWidth="1"/>
    <col min="5386" max="5386" width="18" style="2" customWidth="1"/>
    <col min="5387" max="5387" width="14.5703125" style="2" customWidth="1"/>
    <col min="5388" max="5388" width="8" style="2" customWidth="1"/>
    <col min="5389" max="5389" width="13.7109375" style="2" customWidth="1"/>
    <col min="5390" max="5402" width="8" style="2" customWidth="1"/>
    <col min="5403" max="5632" width="14.42578125" style="2"/>
    <col min="5633" max="5633" width="5" style="2" customWidth="1"/>
    <col min="5634" max="5634" width="37.140625" style="2" customWidth="1"/>
    <col min="5635" max="5635" width="9.7109375" style="2" customWidth="1"/>
    <col min="5636" max="5636" width="6.5703125" style="2" customWidth="1"/>
    <col min="5637" max="5637" width="9" style="2" customWidth="1"/>
    <col min="5638" max="5638" width="6.28515625" style="2" customWidth="1"/>
    <col min="5639" max="5639" width="9.42578125" style="2" customWidth="1"/>
    <col min="5640" max="5640" width="13.5703125" style="2" customWidth="1"/>
    <col min="5641" max="5641" width="15.28515625" style="2" customWidth="1"/>
    <col min="5642" max="5642" width="18" style="2" customWidth="1"/>
    <col min="5643" max="5643" width="14.5703125" style="2" customWidth="1"/>
    <col min="5644" max="5644" width="8" style="2" customWidth="1"/>
    <col min="5645" max="5645" width="13.7109375" style="2" customWidth="1"/>
    <col min="5646" max="5658" width="8" style="2" customWidth="1"/>
    <col min="5659" max="5888" width="14.42578125" style="2"/>
    <col min="5889" max="5889" width="5" style="2" customWidth="1"/>
    <col min="5890" max="5890" width="37.140625" style="2" customWidth="1"/>
    <col min="5891" max="5891" width="9.7109375" style="2" customWidth="1"/>
    <col min="5892" max="5892" width="6.5703125" style="2" customWidth="1"/>
    <col min="5893" max="5893" width="9" style="2" customWidth="1"/>
    <col min="5894" max="5894" width="6.28515625" style="2" customWidth="1"/>
    <col min="5895" max="5895" width="9.42578125" style="2" customWidth="1"/>
    <col min="5896" max="5896" width="13.5703125" style="2" customWidth="1"/>
    <col min="5897" max="5897" width="15.28515625" style="2" customWidth="1"/>
    <col min="5898" max="5898" width="18" style="2" customWidth="1"/>
    <col min="5899" max="5899" width="14.5703125" style="2" customWidth="1"/>
    <col min="5900" max="5900" width="8" style="2" customWidth="1"/>
    <col min="5901" max="5901" width="13.7109375" style="2" customWidth="1"/>
    <col min="5902" max="5914" width="8" style="2" customWidth="1"/>
    <col min="5915" max="6144" width="14.42578125" style="2"/>
    <col min="6145" max="6145" width="5" style="2" customWidth="1"/>
    <col min="6146" max="6146" width="37.140625" style="2" customWidth="1"/>
    <col min="6147" max="6147" width="9.7109375" style="2" customWidth="1"/>
    <col min="6148" max="6148" width="6.5703125" style="2" customWidth="1"/>
    <col min="6149" max="6149" width="9" style="2" customWidth="1"/>
    <col min="6150" max="6150" width="6.28515625" style="2" customWidth="1"/>
    <col min="6151" max="6151" width="9.42578125" style="2" customWidth="1"/>
    <col min="6152" max="6152" width="13.5703125" style="2" customWidth="1"/>
    <col min="6153" max="6153" width="15.28515625" style="2" customWidth="1"/>
    <col min="6154" max="6154" width="18" style="2" customWidth="1"/>
    <col min="6155" max="6155" width="14.5703125" style="2" customWidth="1"/>
    <col min="6156" max="6156" width="8" style="2" customWidth="1"/>
    <col min="6157" max="6157" width="13.7109375" style="2" customWidth="1"/>
    <col min="6158" max="6170" width="8" style="2" customWidth="1"/>
    <col min="6171" max="6400" width="14.42578125" style="2"/>
    <col min="6401" max="6401" width="5" style="2" customWidth="1"/>
    <col min="6402" max="6402" width="37.140625" style="2" customWidth="1"/>
    <col min="6403" max="6403" width="9.7109375" style="2" customWidth="1"/>
    <col min="6404" max="6404" width="6.5703125" style="2" customWidth="1"/>
    <col min="6405" max="6405" width="9" style="2" customWidth="1"/>
    <col min="6406" max="6406" width="6.28515625" style="2" customWidth="1"/>
    <col min="6407" max="6407" width="9.42578125" style="2" customWidth="1"/>
    <col min="6408" max="6408" width="13.5703125" style="2" customWidth="1"/>
    <col min="6409" max="6409" width="15.28515625" style="2" customWidth="1"/>
    <col min="6410" max="6410" width="18" style="2" customWidth="1"/>
    <col min="6411" max="6411" width="14.5703125" style="2" customWidth="1"/>
    <col min="6412" max="6412" width="8" style="2" customWidth="1"/>
    <col min="6413" max="6413" width="13.7109375" style="2" customWidth="1"/>
    <col min="6414" max="6426" width="8" style="2" customWidth="1"/>
    <col min="6427" max="6656" width="14.42578125" style="2"/>
    <col min="6657" max="6657" width="5" style="2" customWidth="1"/>
    <col min="6658" max="6658" width="37.140625" style="2" customWidth="1"/>
    <col min="6659" max="6659" width="9.7109375" style="2" customWidth="1"/>
    <col min="6660" max="6660" width="6.5703125" style="2" customWidth="1"/>
    <col min="6661" max="6661" width="9" style="2" customWidth="1"/>
    <col min="6662" max="6662" width="6.28515625" style="2" customWidth="1"/>
    <col min="6663" max="6663" width="9.42578125" style="2" customWidth="1"/>
    <col min="6664" max="6664" width="13.5703125" style="2" customWidth="1"/>
    <col min="6665" max="6665" width="15.28515625" style="2" customWidth="1"/>
    <col min="6666" max="6666" width="18" style="2" customWidth="1"/>
    <col min="6667" max="6667" width="14.5703125" style="2" customWidth="1"/>
    <col min="6668" max="6668" width="8" style="2" customWidth="1"/>
    <col min="6669" max="6669" width="13.7109375" style="2" customWidth="1"/>
    <col min="6670" max="6682" width="8" style="2" customWidth="1"/>
    <col min="6683" max="6912" width="14.42578125" style="2"/>
    <col min="6913" max="6913" width="5" style="2" customWidth="1"/>
    <col min="6914" max="6914" width="37.140625" style="2" customWidth="1"/>
    <col min="6915" max="6915" width="9.7109375" style="2" customWidth="1"/>
    <col min="6916" max="6916" width="6.5703125" style="2" customWidth="1"/>
    <col min="6917" max="6917" width="9" style="2" customWidth="1"/>
    <col min="6918" max="6918" width="6.28515625" style="2" customWidth="1"/>
    <col min="6919" max="6919" width="9.42578125" style="2" customWidth="1"/>
    <col min="6920" max="6920" width="13.5703125" style="2" customWidth="1"/>
    <col min="6921" max="6921" width="15.28515625" style="2" customWidth="1"/>
    <col min="6922" max="6922" width="18" style="2" customWidth="1"/>
    <col min="6923" max="6923" width="14.5703125" style="2" customWidth="1"/>
    <col min="6924" max="6924" width="8" style="2" customWidth="1"/>
    <col min="6925" max="6925" width="13.7109375" style="2" customWidth="1"/>
    <col min="6926" max="6938" width="8" style="2" customWidth="1"/>
    <col min="6939" max="7168" width="14.42578125" style="2"/>
    <col min="7169" max="7169" width="5" style="2" customWidth="1"/>
    <col min="7170" max="7170" width="37.140625" style="2" customWidth="1"/>
    <col min="7171" max="7171" width="9.7109375" style="2" customWidth="1"/>
    <col min="7172" max="7172" width="6.5703125" style="2" customWidth="1"/>
    <col min="7173" max="7173" width="9" style="2" customWidth="1"/>
    <col min="7174" max="7174" width="6.28515625" style="2" customWidth="1"/>
    <col min="7175" max="7175" width="9.42578125" style="2" customWidth="1"/>
    <col min="7176" max="7176" width="13.5703125" style="2" customWidth="1"/>
    <col min="7177" max="7177" width="15.28515625" style="2" customWidth="1"/>
    <col min="7178" max="7178" width="18" style="2" customWidth="1"/>
    <col min="7179" max="7179" width="14.5703125" style="2" customWidth="1"/>
    <col min="7180" max="7180" width="8" style="2" customWidth="1"/>
    <col min="7181" max="7181" width="13.7109375" style="2" customWidth="1"/>
    <col min="7182" max="7194" width="8" style="2" customWidth="1"/>
    <col min="7195" max="7424" width="14.42578125" style="2"/>
    <col min="7425" max="7425" width="5" style="2" customWidth="1"/>
    <col min="7426" max="7426" width="37.140625" style="2" customWidth="1"/>
    <col min="7427" max="7427" width="9.7109375" style="2" customWidth="1"/>
    <col min="7428" max="7428" width="6.5703125" style="2" customWidth="1"/>
    <col min="7429" max="7429" width="9" style="2" customWidth="1"/>
    <col min="7430" max="7430" width="6.28515625" style="2" customWidth="1"/>
    <col min="7431" max="7431" width="9.42578125" style="2" customWidth="1"/>
    <col min="7432" max="7432" width="13.5703125" style="2" customWidth="1"/>
    <col min="7433" max="7433" width="15.28515625" style="2" customWidth="1"/>
    <col min="7434" max="7434" width="18" style="2" customWidth="1"/>
    <col min="7435" max="7435" width="14.5703125" style="2" customWidth="1"/>
    <col min="7436" max="7436" width="8" style="2" customWidth="1"/>
    <col min="7437" max="7437" width="13.7109375" style="2" customWidth="1"/>
    <col min="7438" max="7450" width="8" style="2" customWidth="1"/>
    <col min="7451" max="7680" width="14.42578125" style="2"/>
    <col min="7681" max="7681" width="5" style="2" customWidth="1"/>
    <col min="7682" max="7682" width="37.140625" style="2" customWidth="1"/>
    <col min="7683" max="7683" width="9.7109375" style="2" customWidth="1"/>
    <col min="7684" max="7684" width="6.5703125" style="2" customWidth="1"/>
    <col min="7685" max="7685" width="9" style="2" customWidth="1"/>
    <col min="7686" max="7686" width="6.28515625" style="2" customWidth="1"/>
    <col min="7687" max="7687" width="9.42578125" style="2" customWidth="1"/>
    <col min="7688" max="7688" width="13.5703125" style="2" customWidth="1"/>
    <col min="7689" max="7689" width="15.28515625" style="2" customWidth="1"/>
    <col min="7690" max="7690" width="18" style="2" customWidth="1"/>
    <col min="7691" max="7691" width="14.5703125" style="2" customWidth="1"/>
    <col min="7692" max="7692" width="8" style="2" customWidth="1"/>
    <col min="7693" max="7693" width="13.7109375" style="2" customWidth="1"/>
    <col min="7694" max="7706" width="8" style="2" customWidth="1"/>
    <col min="7707" max="7936" width="14.42578125" style="2"/>
    <col min="7937" max="7937" width="5" style="2" customWidth="1"/>
    <col min="7938" max="7938" width="37.140625" style="2" customWidth="1"/>
    <col min="7939" max="7939" width="9.7109375" style="2" customWidth="1"/>
    <col min="7940" max="7940" width="6.5703125" style="2" customWidth="1"/>
    <col min="7941" max="7941" width="9" style="2" customWidth="1"/>
    <col min="7942" max="7942" width="6.28515625" style="2" customWidth="1"/>
    <col min="7943" max="7943" width="9.42578125" style="2" customWidth="1"/>
    <col min="7944" max="7944" width="13.5703125" style="2" customWidth="1"/>
    <col min="7945" max="7945" width="15.28515625" style="2" customWidth="1"/>
    <col min="7946" max="7946" width="18" style="2" customWidth="1"/>
    <col min="7947" max="7947" width="14.5703125" style="2" customWidth="1"/>
    <col min="7948" max="7948" width="8" style="2" customWidth="1"/>
    <col min="7949" max="7949" width="13.7109375" style="2" customWidth="1"/>
    <col min="7950" max="7962" width="8" style="2" customWidth="1"/>
    <col min="7963" max="8192" width="14.42578125" style="2"/>
    <col min="8193" max="8193" width="5" style="2" customWidth="1"/>
    <col min="8194" max="8194" width="37.140625" style="2" customWidth="1"/>
    <col min="8195" max="8195" width="9.7109375" style="2" customWidth="1"/>
    <col min="8196" max="8196" width="6.5703125" style="2" customWidth="1"/>
    <col min="8197" max="8197" width="9" style="2" customWidth="1"/>
    <col min="8198" max="8198" width="6.28515625" style="2" customWidth="1"/>
    <col min="8199" max="8199" width="9.42578125" style="2" customWidth="1"/>
    <col min="8200" max="8200" width="13.5703125" style="2" customWidth="1"/>
    <col min="8201" max="8201" width="15.28515625" style="2" customWidth="1"/>
    <col min="8202" max="8202" width="18" style="2" customWidth="1"/>
    <col min="8203" max="8203" width="14.5703125" style="2" customWidth="1"/>
    <col min="8204" max="8204" width="8" style="2" customWidth="1"/>
    <col min="8205" max="8205" width="13.7109375" style="2" customWidth="1"/>
    <col min="8206" max="8218" width="8" style="2" customWidth="1"/>
    <col min="8219" max="8448" width="14.42578125" style="2"/>
    <col min="8449" max="8449" width="5" style="2" customWidth="1"/>
    <col min="8450" max="8450" width="37.140625" style="2" customWidth="1"/>
    <col min="8451" max="8451" width="9.7109375" style="2" customWidth="1"/>
    <col min="8452" max="8452" width="6.5703125" style="2" customWidth="1"/>
    <col min="8453" max="8453" width="9" style="2" customWidth="1"/>
    <col min="8454" max="8454" width="6.28515625" style="2" customWidth="1"/>
    <col min="8455" max="8455" width="9.42578125" style="2" customWidth="1"/>
    <col min="8456" max="8456" width="13.5703125" style="2" customWidth="1"/>
    <col min="8457" max="8457" width="15.28515625" style="2" customWidth="1"/>
    <col min="8458" max="8458" width="18" style="2" customWidth="1"/>
    <col min="8459" max="8459" width="14.5703125" style="2" customWidth="1"/>
    <col min="8460" max="8460" width="8" style="2" customWidth="1"/>
    <col min="8461" max="8461" width="13.7109375" style="2" customWidth="1"/>
    <col min="8462" max="8474" width="8" style="2" customWidth="1"/>
    <col min="8475" max="8704" width="14.42578125" style="2"/>
    <col min="8705" max="8705" width="5" style="2" customWidth="1"/>
    <col min="8706" max="8706" width="37.140625" style="2" customWidth="1"/>
    <col min="8707" max="8707" width="9.7109375" style="2" customWidth="1"/>
    <col min="8708" max="8708" width="6.5703125" style="2" customWidth="1"/>
    <col min="8709" max="8709" width="9" style="2" customWidth="1"/>
    <col min="8710" max="8710" width="6.28515625" style="2" customWidth="1"/>
    <col min="8711" max="8711" width="9.42578125" style="2" customWidth="1"/>
    <col min="8712" max="8712" width="13.5703125" style="2" customWidth="1"/>
    <col min="8713" max="8713" width="15.28515625" style="2" customWidth="1"/>
    <col min="8714" max="8714" width="18" style="2" customWidth="1"/>
    <col min="8715" max="8715" width="14.5703125" style="2" customWidth="1"/>
    <col min="8716" max="8716" width="8" style="2" customWidth="1"/>
    <col min="8717" max="8717" width="13.7109375" style="2" customWidth="1"/>
    <col min="8718" max="8730" width="8" style="2" customWidth="1"/>
    <col min="8731" max="8960" width="14.42578125" style="2"/>
    <col min="8961" max="8961" width="5" style="2" customWidth="1"/>
    <col min="8962" max="8962" width="37.140625" style="2" customWidth="1"/>
    <col min="8963" max="8963" width="9.7109375" style="2" customWidth="1"/>
    <col min="8964" max="8964" width="6.5703125" style="2" customWidth="1"/>
    <col min="8965" max="8965" width="9" style="2" customWidth="1"/>
    <col min="8966" max="8966" width="6.28515625" style="2" customWidth="1"/>
    <col min="8967" max="8967" width="9.42578125" style="2" customWidth="1"/>
    <col min="8968" max="8968" width="13.5703125" style="2" customWidth="1"/>
    <col min="8969" max="8969" width="15.28515625" style="2" customWidth="1"/>
    <col min="8970" max="8970" width="18" style="2" customWidth="1"/>
    <col min="8971" max="8971" width="14.5703125" style="2" customWidth="1"/>
    <col min="8972" max="8972" width="8" style="2" customWidth="1"/>
    <col min="8973" max="8973" width="13.7109375" style="2" customWidth="1"/>
    <col min="8974" max="8986" width="8" style="2" customWidth="1"/>
    <col min="8987" max="9216" width="14.42578125" style="2"/>
    <col min="9217" max="9217" width="5" style="2" customWidth="1"/>
    <col min="9218" max="9218" width="37.140625" style="2" customWidth="1"/>
    <col min="9219" max="9219" width="9.7109375" style="2" customWidth="1"/>
    <col min="9220" max="9220" width="6.5703125" style="2" customWidth="1"/>
    <col min="9221" max="9221" width="9" style="2" customWidth="1"/>
    <col min="9222" max="9222" width="6.28515625" style="2" customWidth="1"/>
    <col min="9223" max="9223" width="9.42578125" style="2" customWidth="1"/>
    <col min="9224" max="9224" width="13.5703125" style="2" customWidth="1"/>
    <col min="9225" max="9225" width="15.28515625" style="2" customWidth="1"/>
    <col min="9226" max="9226" width="18" style="2" customWidth="1"/>
    <col min="9227" max="9227" width="14.5703125" style="2" customWidth="1"/>
    <col min="9228" max="9228" width="8" style="2" customWidth="1"/>
    <col min="9229" max="9229" width="13.7109375" style="2" customWidth="1"/>
    <col min="9230" max="9242" width="8" style="2" customWidth="1"/>
    <col min="9243" max="9472" width="14.42578125" style="2"/>
    <col min="9473" max="9473" width="5" style="2" customWidth="1"/>
    <col min="9474" max="9474" width="37.140625" style="2" customWidth="1"/>
    <col min="9475" max="9475" width="9.7109375" style="2" customWidth="1"/>
    <col min="9476" max="9476" width="6.5703125" style="2" customWidth="1"/>
    <col min="9477" max="9477" width="9" style="2" customWidth="1"/>
    <col min="9478" max="9478" width="6.28515625" style="2" customWidth="1"/>
    <col min="9479" max="9479" width="9.42578125" style="2" customWidth="1"/>
    <col min="9480" max="9480" width="13.5703125" style="2" customWidth="1"/>
    <col min="9481" max="9481" width="15.28515625" style="2" customWidth="1"/>
    <col min="9482" max="9482" width="18" style="2" customWidth="1"/>
    <col min="9483" max="9483" width="14.5703125" style="2" customWidth="1"/>
    <col min="9484" max="9484" width="8" style="2" customWidth="1"/>
    <col min="9485" max="9485" width="13.7109375" style="2" customWidth="1"/>
    <col min="9486" max="9498" width="8" style="2" customWidth="1"/>
    <col min="9499" max="9728" width="14.42578125" style="2"/>
    <col min="9729" max="9729" width="5" style="2" customWidth="1"/>
    <col min="9730" max="9730" width="37.140625" style="2" customWidth="1"/>
    <col min="9731" max="9731" width="9.7109375" style="2" customWidth="1"/>
    <col min="9732" max="9732" width="6.5703125" style="2" customWidth="1"/>
    <col min="9733" max="9733" width="9" style="2" customWidth="1"/>
    <col min="9734" max="9734" width="6.28515625" style="2" customWidth="1"/>
    <col min="9735" max="9735" width="9.42578125" style="2" customWidth="1"/>
    <col min="9736" max="9736" width="13.5703125" style="2" customWidth="1"/>
    <col min="9737" max="9737" width="15.28515625" style="2" customWidth="1"/>
    <col min="9738" max="9738" width="18" style="2" customWidth="1"/>
    <col min="9739" max="9739" width="14.5703125" style="2" customWidth="1"/>
    <col min="9740" max="9740" width="8" style="2" customWidth="1"/>
    <col min="9741" max="9741" width="13.7109375" style="2" customWidth="1"/>
    <col min="9742" max="9754" width="8" style="2" customWidth="1"/>
    <col min="9755" max="9984" width="14.42578125" style="2"/>
    <col min="9985" max="9985" width="5" style="2" customWidth="1"/>
    <col min="9986" max="9986" width="37.140625" style="2" customWidth="1"/>
    <col min="9987" max="9987" width="9.7109375" style="2" customWidth="1"/>
    <col min="9988" max="9988" width="6.5703125" style="2" customWidth="1"/>
    <col min="9989" max="9989" width="9" style="2" customWidth="1"/>
    <col min="9990" max="9990" width="6.28515625" style="2" customWidth="1"/>
    <col min="9991" max="9991" width="9.42578125" style="2" customWidth="1"/>
    <col min="9992" max="9992" width="13.5703125" style="2" customWidth="1"/>
    <col min="9993" max="9993" width="15.28515625" style="2" customWidth="1"/>
    <col min="9994" max="9994" width="18" style="2" customWidth="1"/>
    <col min="9995" max="9995" width="14.5703125" style="2" customWidth="1"/>
    <col min="9996" max="9996" width="8" style="2" customWidth="1"/>
    <col min="9997" max="9997" width="13.7109375" style="2" customWidth="1"/>
    <col min="9998" max="10010" width="8" style="2" customWidth="1"/>
    <col min="10011" max="10240" width="14.42578125" style="2"/>
    <col min="10241" max="10241" width="5" style="2" customWidth="1"/>
    <col min="10242" max="10242" width="37.140625" style="2" customWidth="1"/>
    <col min="10243" max="10243" width="9.7109375" style="2" customWidth="1"/>
    <col min="10244" max="10244" width="6.5703125" style="2" customWidth="1"/>
    <col min="10245" max="10245" width="9" style="2" customWidth="1"/>
    <col min="10246" max="10246" width="6.28515625" style="2" customWidth="1"/>
    <col min="10247" max="10247" width="9.42578125" style="2" customWidth="1"/>
    <col min="10248" max="10248" width="13.5703125" style="2" customWidth="1"/>
    <col min="10249" max="10249" width="15.28515625" style="2" customWidth="1"/>
    <col min="10250" max="10250" width="18" style="2" customWidth="1"/>
    <col min="10251" max="10251" width="14.5703125" style="2" customWidth="1"/>
    <col min="10252" max="10252" width="8" style="2" customWidth="1"/>
    <col min="10253" max="10253" width="13.7109375" style="2" customWidth="1"/>
    <col min="10254" max="10266" width="8" style="2" customWidth="1"/>
    <col min="10267" max="10496" width="14.42578125" style="2"/>
    <col min="10497" max="10497" width="5" style="2" customWidth="1"/>
    <col min="10498" max="10498" width="37.140625" style="2" customWidth="1"/>
    <col min="10499" max="10499" width="9.7109375" style="2" customWidth="1"/>
    <col min="10500" max="10500" width="6.5703125" style="2" customWidth="1"/>
    <col min="10501" max="10501" width="9" style="2" customWidth="1"/>
    <col min="10502" max="10502" width="6.28515625" style="2" customWidth="1"/>
    <col min="10503" max="10503" width="9.42578125" style="2" customWidth="1"/>
    <col min="10504" max="10504" width="13.5703125" style="2" customWidth="1"/>
    <col min="10505" max="10505" width="15.28515625" style="2" customWidth="1"/>
    <col min="10506" max="10506" width="18" style="2" customWidth="1"/>
    <col min="10507" max="10507" width="14.5703125" style="2" customWidth="1"/>
    <col min="10508" max="10508" width="8" style="2" customWidth="1"/>
    <col min="10509" max="10509" width="13.7109375" style="2" customWidth="1"/>
    <col min="10510" max="10522" width="8" style="2" customWidth="1"/>
    <col min="10523" max="10752" width="14.42578125" style="2"/>
    <col min="10753" max="10753" width="5" style="2" customWidth="1"/>
    <col min="10754" max="10754" width="37.140625" style="2" customWidth="1"/>
    <col min="10755" max="10755" width="9.7109375" style="2" customWidth="1"/>
    <col min="10756" max="10756" width="6.5703125" style="2" customWidth="1"/>
    <col min="10757" max="10757" width="9" style="2" customWidth="1"/>
    <col min="10758" max="10758" width="6.28515625" style="2" customWidth="1"/>
    <col min="10759" max="10759" width="9.42578125" style="2" customWidth="1"/>
    <col min="10760" max="10760" width="13.5703125" style="2" customWidth="1"/>
    <col min="10761" max="10761" width="15.28515625" style="2" customWidth="1"/>
    <col min="10762" max="10762" width="18" style="2" customWidth="1"/>
    <col min="10763" max="10763" width="14.5703125" style="2" customWidth="1"/>
    <col min="10764" max="10764" width="8" style="2" customWidth="1"/>
    <col min="10765" max="10765" width="13.7109375" style="2" customWidth="1"/>
    <col min="10766" max="10778" width="8" style="2" customWidth="1"/>
    <col min="10779" max="11008" width="14.42578125" style="2"/>
    <col min="11009" max="11009" width="5" style="2" customWidth="1"/>
    <col min="11010" max="11010" width="37.140625" style="2" customWidth="1"/>
    <col min="11011" max="11011" width="9.7109375" style="2" customWidth="1"/>
    <col min="11012" max="11012" width="6.5703125" style="2" customWidth="1"/>
    <col min="11013" max="11013" width="9" style="2" customWidth="1"/>
    <col min="11014" max="11014" width="6.28515625" style="2" customWidth="1"/>
    <col min="11015" max="11015" width="9.42578125" style="2" customWidth="1"/>
    <col min="11016" max="11016" width="13.5703125" style="2" customWidth="1"/>
    <col min="11017" max="11017" width="15.28515625" style="2" customWidth="1"/>
    <col min="11018" max="11018" width="18" style="2" customWidth="1"/>
    <col min="11019" max="11019" width="14.5703125" style="2" customWidth="1"/>
    <col min="11020" max="11020" width="8" style="2" customWidth="1"/>
    <col min="11021" max="11021" width="13.7109375" style="2" customWidth="1"/>
    <col min="11022" max="11034" width="8" style="2" customWidth="1"/>
    <col min="11035" max="11264" width="14.42578125" style="2"/>
    <col min="11265" max="11265" width="5" style="2" customWidth="1"/>
    <col min="11266" max="11266" width="37.140625" style="2" customWidth="1"/>
    <col min="11267" max="11267" width="9.7109375" style="2" customWidth="1"/>
    <col min="11268" max="11268" width="6.5703125" style="2" customWidth="1"/>
    <col min="11269" max="11269" width="9" style="2" customWidth="1"/>
    <col min="11270" max="11270" width="6.28515625" style="2" customWidth="1"/>
    <col min="11271" max="11271" width="9.42578125" style="2" customWidth="1"/>
    <col min="11272" max="11272" width="13.5703125" style="2" customWidth="1"/>
    <col min="11273" max="11273" width="15.28515625" style="2" customWidth="1"/>
    <col min="11274" max="11274" width="18" style="2" customWidth="1"/>
    <col min="11275" max="11275" width="14.5703125" style="2" customWidth="1"/>
    <col min="11276" max="11276" width="8" style="2" customWidth="1"/>
    <col min="11277" max="11277" width="13.7109375" style="2" customWidth="1"/>
    <col min="11278" max="11290" width="8" style="2" customWidth="1"/>
    <col min="11291" max="11520" width="14.42578125" style="2"/>
    <col min="11521" max="11521" width="5" style="2" customWidth="1"/>
    <col min="11522" max="11522" width="37.140625" style="2" customWidth="1"/>
    <col min="11523" max="11523" width="9.7109375" style="2" customWidth="1"/>
    <col min="11524" max="11524" width="6.5703125" style="2" customWidth="1"/>
    <col min="11525" max="11525" width="9" style="2" customWidth="1"/>
    <col min="11526" max="11526" width="6.28515625" style="2" customWidth="1"/>
    <col min="11527" max="11527" width="9.42578125" style="2" customWidth="1"/>
    <col min="11528" max="11528" width="13.5703125" style="2" customWidth="1"/>
    <col min="11529" max="11529" width="15.28515625" style="2" customWidth="1"/>
    <col min="11530" max="11530" width="18" style="2" customWidth="1"/>
    <col min="11531" max="11531" width="14.5703125" style="2" customWidth="1"/>
    <col min="11532" max="11532" width="8" style="2" customWidth="1"/>
    <col min="11533" max="11533" width="13.7109375" style="2" customWidth="1"/>
    <col min="11534" max="11546" width="8" style="2" customWidth="1"/>
    <col min="11547" max="11776" width="14.42578125" style="2"/>
    <col min="11777" max="11777" width="5" style="2" customWidth="1"/>
    <col min="11778" max="11778" width="37.140625" style="2" customWidth="1"/>
    <col min="11779" max="11779" width="9.7109375" style="2" customWidth="1"/>
    <col min="11780" max="11780" width="6.5703125" style="2" customWidth="1"/>
    <col min="11781" max="11781" width="9" style="2" customWidth="1"/>
    <col min="11782" max="11782" width="6.28515625" style="2" customWidth="1"/>
    <col min="11783" max="11783" width="9.42578125" style="2" customWidth="1"/>
    <col min="11784" max="11784" width="13.5703125" style="2" customWidth="1"/>
    <col min="11785" max="11785" width="15.28515625" style="2" customWidth="1"/>
    <col min="11786" max="11786" width="18" style="2" customWidth="1"/>
    <col min="11787" max="11787" width="14.5703125" style="2" customWidth="1"/>
    <col min="11788" max="11788" width="8" style="2" customWidth="1"/>
    <col min="11789" max="11789" width="13.7109375" style="2" customWidth="1"/>
    <col min="11790" max="11802" width="8" style="2" customWidth="1"/>
    <col min="11803" max="12032" width="14.42578125" style="2"/>
    <col min="12033" max="12033" width="5" style="2" customWidth="1"/>
    <col min="12034" max="12034" width="37.140625" style="2" customWidth="1"/>
    <col min="12035" max="12035" width="9.7109375" style="2" customWidth="1"/>
    <col min="12036" max="12036" width="6.5703125" style="2" customWidth="1"/>
    <col min="12037" max="12037" width="9" style="2" customWidth="1"/>
    <col min="12038" max="12038" width="6.28515625" style="2" customWidth="1"/>
    <col min="12039" max="12039" width="9.42578125" style="2" customWidth="1"/>
    <col min="12040" max="12040" width="13.5703125" style="2" customWidth="1"/>
    <col min="12041" max="12041" width="15.28515625" style="2" customWidth="1"/>
    <col min="12042" max="12042" width="18" style="2" customWidth="1"/>
    <col min="12043" max="12043" width="14.5703125" style="2" customWidth="1"/>
    <col min="12044" max="12044" width="8" style="2" customWidth="1"/>
    <col min="12045" max="12045" width="13.7109375" style="2" customWidth="1"/>
    <col min="12046" max="12058" width="8" style="2" customWidth="1"/>
    <col min="12059" max="12288" width="14.42578125" style="2"/>
    <col min="12289" max="12289" width="5" style="2" customWidth="1"/>
    <col min="12290" max="12290" width="37.140625" style="2" customWidth="1"/>
    <col min="12291" max="12291" width="9.7109375" style="2" customWidth="1"/>
    <col min="12292" max="12292" width="6.5703125" style="2" customWidth="1"/>
    <col min="12293" max="12293" width="9" style="2" customWidth="1"/>
    <col min="12294" max="12294" width="6.28515625" style="2" customWidth="1"/>
    <col min="12295" max="12295" width="9.42578125" style="2" customWidth="1"/>
    <col min="12296" max="12296" width="13.5703125" style="2" customWidth="1"/>
    <col min="12297" max="12297" width="15.28515625" style="2" customWidth="1"/>
    <col min="12298" max="12298" width="18" style="2" customWidth="1"/>
    <col min="12299" max="12299" width="14.5703125" style="2" customWidth="1"/>
    <col min="12300" max="12300" width="8" style="2" customWidth="1"/>
    <col min="12301" max="12301" width="13.7109375" style="2" customWidth="1"/>
    <col min="12302" max="12314" width="8" style="2" customWidth="1"/>
    <col min="12315" max="12544" width="14.42578125" style="2"/>
    <col min="12545" max="12545" width="5" style="2" customWidth="1"/>
    <col min="12546" max="12546" width="37.140625" style="2" customWidth="1"/>
    <col min="12547" max="12547" width="9.7109375" style="2" customWidth="1"/>
    <col min="12548" max="12548" width="6.5703125" style="2" customWidth="1"/>
    <col min="12549" max="12549" width="9" style="2" customWidth="1"/>
    <col min="12550" max="12550" width="6.28515625" style="2" customWidth="1"/>
    <col min="12551" max="12551" width="9.42578125" style="2" customWidth="1"/>
    <col min="12552" max="12552" width="13.5703125" style="2" customWidth="1"/>
    <col min="12553" max="12553" width="15.28515625" style="2" customWidth="1"/>
    <col min="12554" max="12554" width="18" style="2" customWidth="1"/>
    <col min="12555" max="12555" width="14.5703125" style="2" customWidth="1"/>
    <col min="12556" max="12556" width="8" style="2" customWidth="1"/>
    <col min="12557" max="12557" width="13.7109375" style="2" customWidth="1"/>
    <col min="12558" max="12570" width="8" style="2" customWidth="1"/>
    <col min="12571" max="12800" width="14.42578125" style="2"/>
    <col min="12801" max="12801" width="5" style="2" customWidth="1"/>
    <col min="12802" max="12802" width="37.140625" style="2" customWidth="1"/>
    <col min="12803" max="12803" width="9.7109375" style="2" customWidth="1"/>
    <col min="12804" max="12804" width="6.5703125" style="2" customWidth="1"/>
    <col min="12805" max="12805" width="9" style="2" customWidth="1"/>
    <col min="12806" max="12806" width="6.28515625" style="2" customWidth="1"/>
    <col min="12807" max="12807" width="9.42578125" style="2" customWidth="1"/>
    <col min="12808" max="12808" width="13.5703125" style="2" customWidth="1"/>
    <col min="12809" max="12809" width="15.28515625" style="2" customWidth="1"/>
    <col min="12810" max="12810" width="18" style="2" customWidth="1"/>
    <col min="12811" max="12811" width="14.5703125" style="2" customWidth="1"/>
    <col min="12812" max="12812" width="8" style="2" customWidth="1"/>
    <col min="12813" max="12813" width="13.7109375" style="2" customWidth="1"/>
    <col min="12814" max="12826" width="8" style="2" customWidth="1"/>
    <col min="12827" max="13056" width="14.42578125" style="2"/>
    <col min="13057" max="13057" width="5" style="2" customWidth="1"/>
    <col min="13058" max="13058" width="37.140625" style="2" customWidth="1"/>
    <col min="13059" max="13059" width="9.7109375" style="2" customWidth="1"/>
    <col min="13060" max="13060" width="6.5703125" style="2" customWidth="1"/>
    <col min="13061" max="13061" width="9" style="2" customWidth="1"/>
    <col min="13062" max="13062" width="6.28515625" style="2" customWidth="1"/>
    <col min="13063" max="13063" width="9.42578125" style="2" customWidth="1"/>
    <col min="13064" max="13064" width="13.5703125" style="2" customWidth="1"/>
    <col min="13065" max="13065" width="15.28515625" style="2" customWidth="1"/>
    <col min="13066" max="13066" width="18" style="2" customWidth="1"/>
    <col min="13067" max="13067" width="14.5703125" style="2" customWidth="1"/>
    <col min="13068" max="13068" width="8" style="2" customWidth="1"/>
    <col min="13069" max="13069" width="13.7109375" style="2" customWidth="1"/>
    <col min="13070" max="13082" width="8" style="2" customWidth="1"/>
    <col min="13083" max="13312" width="14.42578125" style="2"/>
    <col min="13313" max="13313" width="5" style="2" customWidth="1"/>
    <col min="13314" max="13314" width="37.140625" style="2" customWidth="1"/>
    <col min="13315" max="13315" width="9.7109375" style="2" customWidth="1"/>
    <col min="13316" max="13316" width="6.5703125" style="2" customWidth="1"/>
    <col min="13317" max="13317" width="9" style="2" customWidth="1"/>
    <col min="13318" max="13318" width="6.28515625" style="2" customWidth="1"/>
    <col min="13319" max="13319" width="9.42578125" style="2" customWidth="1"/>
    <col min="13320" max="13320" width="13.5703125" style="2" customWidth="1"/>
    <col min="13321" max="13321" width="15.28515625" style="2" customWidth="1"/>
    <col min="13322" max="13322" width="18" style="2" customWidth="1"/>
    <col min="13323" max="13323" width="14.5703125" style="2" customWidth="1"/>
    <col min="13324" max="13324" width="8" style="2" customWidth="1"/>
    <col min="13325" max="13325" width="13.7109375" style="2" customWidth="1"/>
    <col min="13326" max="13338" width="8" style="2" customWidth="1"/>
    <col min="13339" max="13568" width="14.42578125" style="2"/>
    <col min="13569" max="13569" width="5" style="2" customWidth="1"/>
    <col min="13570" max="13570" width="37.140625" style="2" customWidth="1"/>
    <col min="13571" max="13571" width="9.7109375" style="2" customWidth="1"/>
    <col min="13572" max="13572" width="6.5703125" style="2" customWidth="1"/>
    <col min="13573" max="13573" width="9" style="2" customWidth="1"/>
    <col min="13574" max="13574" width="6.28515625" style="2" customWidth="1"/>
    <col min="13575" max="13575" width="9.42578125" style="2" customWidth="1"/>
    <col min="13576" max="13576" width="13.5703125" style="2" customWidth="1"/>
    <col min="13577" max="13577" width="15.28515625" style="2" customWidth="1"/>
    <col min="13578" max="13578" width="18" style="2" customWidth="1"/>
    <col min="13579" max="13579" width="14.5703125" style="2" customWidth="1"/>
    <col min="13580" max="13580" width="8" style="2" customWidth="1"/>
    <col min="13581" max="13581" width="13.7109375" style="2" customWidth="1"/>
    <col min="13582" max="13594" width="8" style="2" customWidth="1"/>
    <col min="13595" max="13824" width="14.42578125" style="2"/>
    <col min="13825" max="13825" width="5" style="2" customWidth="1"/>
    <col min="13826" max="13826" width="37.140625" style="2" customWidth="1"/>
    <col min="13827" max="13827" width="9.7109375" style="2" customWidth="1"/>
    <col min="13828" max="13828" width="6.5703125" style="2" customWidth="1"/>
    <col min="13829" max="13829" width="9" style="2" customWidth="1"/>
    <col min="13830" max="13830" width="6.28515625" style="2" customWidth="1"/>
    <col min="13831" max="13831" width="9.42578125" style="2" customWidth="1"/>
    <col min="13832" max="13832" width="13.5703125" style="2" customWidth="1"/>
    <col min="13833" max="13833" width="15.28515625" style="2" customWidth="1"/>
    <col min="13834" max="13834" width="18" style="2" customWidth="1"/>
    <col min="13835" max="13835" width="14.5703125" style="2" customWidth="1"/>
    <col min="13836" max="13836" width="8" style="2" customWidth="1"/>
    <col min="13837" max="13837" width="13.7109375" style="2" customWidth="1"/>
    <col min="13838" max="13850" width="8" style="2" customWidth="1"/>
    <col min="13851" max="14080" width="14.42578125" style="2"/>
    <col min="14081" max="14081" width="5" style="2" customWidth="1"/>
    <col min="14082" max="14082" width="37.140625" style="2" customWidth="1"/>
    <col min="14083" max="14083" width="9.7109375" style="2" customWidth="1"/>
    <col min="14084" max="14084" width="6.5703125" style="2" customWidth="1"/>
    <col min="14085" max="14085" width="9" style="2" customWidth="1"/>
    <col min="14086" max="14086" width="6.28515625" style="2" customWidth="1"/>
    <col min="14087" max="14087" width="9.42578125" style="2" customWidth="1"/>
    <col min="14088" max="14088" width="13.5703125" style="2" customWidth="1"/>
    <col min="14089" max="14089" width="15.28515625" style="2" customWidth="1"/>
    <col min="14090" max="14090" width="18" style="2" customWidth="1"/>
    <col min="14091" max="14091" width="14.5703125" style="2" customWidth="1"/>
    <col min="14092" max="14092" width="8" style="2" customWidth="1"/>
    <col min="14093" max="14093" width="13.7109375" style="2" customWidth="1"/>
    <col min="14094" max="14106" width="8" style="2" customWidth="1"/>
    <col min="14107" max="14336" width="14.42578125" style="2"/>
    <col min="14337" max="14337" width="5" style="2" customWidth="1"/>
    <col min="14338" max="14338" width="37.140625" style="2" customWidth="1"/>
    <col min="14339" max="14339" width="9.7109375" style="2" customWidth="1"/>
    <col min="14340" max="14340" width="6.5703125" style="2" customWidth="1"/>
    <col min="14341" max="14341" width="9" style="2" customWidth="1"/>
    <col min="14342" max="14342" width="6.28515625" style="2" customWidth="1"/>
    <col min="14343" max="14343" width="9.42578125" style="2" customWidth="1"/>
    <col min="14344" max="14344" width="13.5703125" style="2" customWidth="1"/>
    <col min="14345" max="14345" width="15.28515625" style="2" customWidth="1"/>
    <col min="14346" max="14346" width="18" style="2" customWidth="1"/>
    <col min="14347" max="14347" width="14.5703125" style="2" customWidth="1"/>
    <col min="14348" max="14348" width="8" style="2" customWidth="1"/>
    <col min="14349" max="14349" width="13.7109375" style="2" customWidth="1"/>
    <col min="14350" max="14362" width="8" style="2" customWidth="1"/>
    <col min="14363" max="14592" width="14.42578125" style="2"/>
    <col min="14593" max="14593" width="5" style="2" customWidth="1"/>
    <col min="14594" max="14594" width="37.140625" style="2" customWidth="1"/>
    <col min="14595" max="14595" width="9.7109375" style="2" customWidth="1"/>
    <col min="14596" max="14596" width="6.5703125" style="2" customWidth="1"/>
    <col min="14597" max="14597" width="9" style="2" customWidth="1"/>
    <col min="14598" max="14598" width="6.28515625" style="2" customWidth="1"/>
    <col min="14599" max="14599" width="9.42578125" style="2" customWidth="1"/>
    <col min="14600" max="14600" width="13.5703125" style="2" customWidth="1"/>
    <col min="14601" max="14601" width="15.28515625" style="2" customWidth="1"/>
    <col min="14602" max="14602" width="18" style="2" customWidth="1"/>
    <col min="14603" max="14603" width="14.5703125" style="2" customWidth="1"/>
    <col min="14604" max="14604" width="8" style="2" customWidth="1"/>
    <col min="14605" max="14605" width="13.7109375" style="2" customWidth="1"/>
    <col min="14606" max="14618" width="8" style="2" customWidth="1"/>
    <col min="14619" max="14848" width="14.42578125" style="2"/>
    <col min="14849" max="14849" width="5" style="2" customWidth="1"/>
    <col min="14850" max="14850" width="37.140625" style="2" customWidth="1"/>
    <col min="14851" max="14851" width="9.7109375" style="2" customWidth="1"/>
    <col min="14852" max="14852" width="6.5703125" style="2" customWidth="1"/>
    <col min="14853" max="14853" width="9" style="2" customWidth="1"/>
    <col min="14854" max="14854" width="6.28515625" style="2" customWidth="1"/>
    <col min="14855" max="14855" width="9.42578125" style="2" customWidth="1"/>
    <col min="14856" max="14856" width="13.5703125" style="2" customWidth="1"/>
    <col min="14857" max="14857" width="15.28515625" style="2" customWidth="1"/>
    <col min="14858" max="14858" width="18" style="2" customWidth="1"/>
    <col min="14859" max="14859" width="14.5703125" style="2" customWidth="1"/>
    <col min="14860" max="14860" width="8" style="2" customWidth="1"/>
    <col min="14861" max="14861" width="13.7109375" style="2" customWidth="1"/>
    <col min="14862" max="14874" width="8" style="2" customWidth="1"/>
    <col min="14875" max="15104" width="14.42578125" style="2"/>
    <col min="15105" max="15105" width="5" style="2" customWidth="1"/>
    <col min="15106" max="15106" width="37.140625" style="2" customWidth="1"/>
    <col min="15107" max="15107" width="9.7109375" style="2" customWidth="1"/>
    <col min="15108" max="15108" width="6.5703125" style="2" customWidth="1"/>
    <col min="15109" max="15109" width="9" style="2" customWidth="1"/>
    <col min="15110" max="15110" width="6.28515625" style="2" customWidth="1"/>
    <col min="15111" max="15111" width="9.42578125" style="2" customWidth="1"/>
    <col min="15112" max="15112" width="13.5703125" style="2" customWidth="1"/>
    <col min="15113" max="15113" width="15.28515625" style="2" customWidth="1"/>
    <col min="15114" max="15114" width="18" style="2" customWidth="1"/>
    <col min="15115" max="15115" width="14.5703125" style="2" customWidth="1"/>
    <col min="15116" max="15116" width="8" style="2" customWidth="1"/>
    <col min="15117" max="15117" width="13.7109375" style="2" customWidth="1"/>
    <col min="15118" max="15130" width="8" style="2" customWidth="1"/>
    <col min="15131" max="15360" width="14.42578125" style="2"/>
    <col min="15361" max="15361" width="5" style="2" customWidth="1"/>
    <col min="15362" max="15362" width="37.140625" style="2" customWidth="1"/>
    <col min="15363" max="15363" width="9.7109375" style="2" customWidth="1"/>
    <col min="15364" max="15364" width="6.5703125" style="2" customWidth="1"/>
    <col min="15365" max="15365" width="9" style="2" customWidth="1"/>
    <col min="15366" max="15366" width="6.28515625" style="2" customWidth="1"/>
    <col min="15367" max="15367" width="9.42578125" style="2" customWidth="1"/>
    <col min="15368" max="15368" width="13.5703125" style="2" customWidth="1"/>
    <col min="15369" max="15369" width="15.28515625" style="2" customWidth="1"/>
    <col min="15370" max="15370" width="18" style="2" customWidth="1"/>
    <col min="15371" max="15371" width="14.5703125" style="2" customWidth="1"/>
    <col min="15372" max="15372" width="8" style="2" customWidth="1"/>
    <col min="15373" max="15373" width="13.7109375" style="2" customWidth="1"/>
    <col min="15374" max="15386" width="8" style="2" customWidth="1"/>
    <col min="15387" max="15616" width="14.42578125" style="2"/>
    <col min="15617" max="15617" width="5" style="2" customWidth="1"/>
    <col min="15618" max="15618" width="37.140625" style="2" customWidth="1"/>
    <col min="15619" max="15619" width="9.7109375" style="2" customWidth="1"/>
    <col min="15620" max="15620" width="6.5703125" style="2" customWidth="1"/>
    <col min="15621" max="15621" width="9" style="2" customWidth="1"/>
    <col min="15622" max="15622" width="6.28515625" style="2" customWidth="1"/>
    <col min="15623" max="15623" width="9.42578125" style="2" customWidth="1"/>
    <col min="15624" max="15624" width="13.5703125" style="2" customWidth="1"/>
    <col min="15625" max="15625" width="15.28515625" style="2" customWidth="1"/>
    <col min="15626" max="15626" width="18" style="2" customWidth="1"/>
    <col min="15627" max="15627" width="14.5703125" style="2" customWidth="1"/>
    <col min="15628" max="15628" width="8" style="2" customWidth="1"/>
    <col min="15629" max="15629" width="13.7109375" style="2" customWidth="1"/>
    <col min="15630" max="15642" width="8" style="2" customWidth="1"/>
    <col min="15643" max="15872" width="14.42578125" style="2"/>
    <col min="15873" max="15873" width="5" style="2" customWidth="1"/>
    <col min="15874" max="15874" width="37.140625" style="2" customWidth="1"/>
    <col min="15875" max="15875" width="9.7109375" style="2" customWidth="1"/>
    <col min="15876" max="15876" width="6.5703125" style="2" customWidth="1"/>
    <col min="15877" max="15877" width="9" style="2" customWidth="1"/>
    <col min="15878" max="15878" width="6.28515625" style="2" customWidth="1"/>
    <col min="15879" max="15879" width="9.42578125" style="2" customWidth="1"/>
    <col min="15880" max="15880" width="13.5703125" style="2" customWidth="1"/>
    <col min="15881" max="15881" width="15.28515625" style="2" customWidth="1"/>
    <col min="15882" max="15882" width="18" style="2" customWidth="1"/>
    <col min="15883" max="15883" width="14.5703125" style="2" customWidth="1"/>
    <col min="15884" max="15884" width="8" style="2" customWidth="1"/>
    <col min="15885" max="15885" width="13.7109375" style="2" customWidth="1"/>
    <col min="15886" max="15898" width="8" style="2" customWidth="1"/>
    <col min="15899" max="16128" width="14.42578125" style="2"/>
    <col min="16129" max="16129" width="5" style="2" customWidth="1"/>
    <col min="16130" max="16130" width="37.140625" style="2" customWidth="1"/>
    <col min="16131" max="16131" width="9.7109375" style="2" customWidth="1"/>
    <col min="16132" max="16132" width="6.5703125" style="2" customWidth="1"/>
    <col min="16133" max="16133" width="9" style="2" customWidth="1"/>
    <col min="16134" max="16134" width="6.28515625" style="2" customWidth="1"/>
    <col min="16135" max="16135" width="9.42578125" style="2" customWidth="1"/>
    <col min="16136" max="16136" width="13.5703125" style="2" customWidth="1"/>
    <col min="16137" max="16137" width="15.28515625" style="2" customWidth="1"/>
    <col min="16138" max="16138" width="18" style="2" customWidth="1"/>
    <col min="16139" max="16139" width="14.5703125" style="2" customWidth="1"/>
    <col min="16140" max="16140" width="8" style="2" customWidth="1"/>
    <col min="16141" max="16141" width="13.7109375" style="2" customWidth="1"/>
    <col min="16142" max="16154" width="8" style="2" customWidth="1"/>
    <col min="16155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07"/>
      <c r="I2" s="1"/>
      <c r="J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.75" customHeight="1" x14ac:dyDescent="0.2">
      <c r="A4" s="199" t="s">
        <v>3</v>
      </c>
      <c r="B4" s="196"/>
      <c r="C4" s="1"/>
      <c r="D4" s="1"/>
      <c r="E4" s="227" t="s">
        <v>345</v>
      </c>
      <c r="F4" s="196"/>
      <c r="G4" s="1"/>
      <c r="H4" s="1"/>
      <c r="I4" s="1"/>
      <c r="J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</row>
    <row r="6" spans="1:13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</row>
    <row r="8" spans="1:13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</row>
    <row r="9" spans="1:13" ht="15.75" customHeight="1" x14ac:dyDescent="0.25">
      <c r="A9" s="6" t="s">
        <v>346</v>
      </c>
      <c r="B9" s="6"/>
      <c r="C9" s="6"/>
      <c r="D9" s="6"/>
      <c r="E9" s="1"/>
      <c r="F9" s="1"/>
      <c r="G9" s="1"/>
      <c r="H9" s="1"/>
      <c r="I9" s="1"/>
      <c r="J9" s="1"/>
    </row>
    <row r="10" spans="1:13" ht="5.25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</row>
    <row r="11" spans="1:13" ht="13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L11" s="221" t="s">
        <v>7</v>
      </c>
      <c r="M11" s="221"/>
    </row>
    <row r="12" spans="1:13" ht="58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2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8" customHeight="1" x14ac:dyDescent="0.2">
      <c r="A14" s="161" t="s">
        <v>21</v>
      </c>
      <c r="B14" s="133" t="s">
        <v>347</v>
      </c>
      <c r="C14" s="162">
        <v>800</v>
      </c>
      <c r="D14" s="48" t="s">
        <v>23</v>
      </c>
      <c r="E14" s="20"/>
      <c r="F14" s="21">
        <v>9.5</v>
      </c>
      <c r="G14" s="22">
        <f t="shared" ref="G14:G19" si="0">E14*F14/100+E14</f>
        <v>0</v>
      </c>
      <c r="H14" s="163">
        <f t="shared" ref="H14:H20" si="1">C14*E14</f>
        <v>0</v>
      </c>
      <c r="I14" s="22">
        <f t="shared" ref="I14:I19" si="2">G14*C14</f>
        <v>0</v>
      </c>
      <c r="J14" s="23"/>
      <c r="K14" s="24"/>
      <c r="L14" s="49"/>
      <c r="M14" s="49"/>
    </row>
    <row r="15" spans="1:13" ht="18" customHeight="1" x14ac:dyDescent="0.2">
      <c r="A15" s="161" t="s">
        <v>24</v>
      </c>
      <c r="B15" s="133" t="s">
        <v>348</v>
      </c>
      <c r="C15" s="162">
        <v>260</v>
      </c>
      <c r="D15" s="48" t="s">
        <v>23</v>
      </c>
      <c r="E15" s="20"/>
      <c r="F15" s="21">
        <v>9.5</v>
      </c>
      <c r="G15" s="22">
        <f t="shared" si="0"/>
        <v>0</v>
      </c>
      <c r="H15" s="163">
        <f t="shared" si="1"/>
        <v>0</v>
      </c>
      <c r="I15" s="22">
        <f t="shared" si="2"/>
        <v>0</v>
      </c>
      <c r="J15" s="23"/>
      <c r="K15" s="24"/>
      <c r="L15" s="49"/>
      <c r="M15" s="49"/>
    </row>
    <row r="16" spans="1:13" ht="18" customHeight="1" x14ac:dyDescent="0.2">
      <c r="A16" s="161" t="s">
        <v>26</v>
      </c>
      <c r="B16" s="133" t="s">
        <v>349</v>
      </c>
      <c r="C16" s="162">
        <v>60</v>
      </c>
      <c r="D16" s="48" t="s">
        <v>30</v>
      </c>
      <c r="E16" s="20"/>
      <c r="F16" s="21">
        <v>9.5</v>
      </c>
      <c r="G16" s="22">
        <f t="shared" si="0"/>
        <v>0</v>
      </c>
      <c r="H16" s="163">
        <f t="shared" si="1"/>
        <v>0</v>
      </c>
      <c r="I16" s="22">
        <f t="shared" si="2"/>
        <v>0</v>
      </c>
      <c r="J16" s="23"/>
      <c r="K16" s="24"/>
      <c r="L16" s="49"/>
      <c r="M16" s="49"/>
    </row>
    <row r="17" spans="1:13" ht="18" customHeight="1" x14ac:dyDescent="0.2">
      <c r="A17" s="161" t="s">
        <v>28</v>
      </c>
      <c r="B17" s="133" t="s">
        <v>350</v>
      </c>
      <c r="C17" s="162">
        <v>100</v>
      </c>
      <c r="D17" s="48" t="s">
        <v>30</v>
      </c>
      <c r="E17" s="20"/>
      <c r="F17" s="21">
        <v>9.5</v>
      </c>
      <c r="G17" s="22">
        <f t="shared" si="0"/>
        <v>0</v>
      </c>
      <c r="H17" s="163">
        <f t="shared" si="1"/>
        <v>0</v>
      </c>
      <c r="I17" s="22">
        <f t="shared" si="2"/>
        <v>0</v>
      </c>
      <c r="J17" s="23"/>
      <c r="K17" s="24"/>
      <c r="L17" s="49"/>
      <c r="M17" s="49"/>
    </row>
    <row r="18" spans="1:13" ht="18" customHeight="1" x14ac:dyDescent="0.2">
      <c r="A18" s="161" t="s">
        <v>31</v>
      </c>
      <c r="B18" s="133" t="s">
        <v>351</v>
      </c>
      <c r="C18" s="162">
        <v>50</v>
      </c>
      <c r="D18" s="48" t="s">
        <v>30</v>
      </c>
      <c r="E18" s="20"/>
      <c r="F18" s="21">
        <v>9.5</v>
      </c>
      <c r="G18" s="22">
        <f t="shared" si="0"/>
        <v>0</v>
      </c>
      <c r="H18" s="163">
        <f t="shared" si="1"/>
        <v>0</v>
      </c>
      <c r="I18" s="22">
        <f t="shared" si="2"/>
        <v>0</v>
      </c>
      <c r="J18" s="23"/>
      <c r="K18" s="24"/>
      <c r="L18" s="49"/>
      <c r="M18" s="49"/>
    </row>
    <row r="19" spans="1:13" ht="18" customHeight="1" x14ac:dyDescent="0.2">
      <c r="A19" s="161" t="s">
        <v>33</v>
      </c>
      <c r="B19" s="133" t="s">
        <v>352</v>
      </c>
      <c r="C19" s="162">
        <v>1500</v>
      </c>
      <c r="D19" s="48" t="s">
        <v>23</v>
      </c>
      <c r="E19" s="20"/>
      <c r="F19" s="21">
        <v>9.5</v>
      </c>
      <c r="G19" s="22">
        <f t="shared" si="0"/>
        <v>0</v>
      </c>
      <c r="H19" s="163">
        <f t="shared" si="1"/>
        <v>0</v>
      </c>
      <c r="I19" s="22">
        <f t="shared" si="2"/>
        <v>0</v>
      </c>
      <c r="J19" s="23"/>
      <c r="K19" s="24"/>
      <c r="L19" s="49"/>
      <c r="M19" s="49"/>
    </row>
    <row r="20" spans="1:13" ht="15.75" customHeight="1" x14ac:dyDescent="0.2">
      <c r="A20" s="80"/>
      <c r="B20" s="229" t="s">
        <v>64</v>
      </c>
      <c r="C20" s="206"/>
      <c r="D20" s="206"/>
      <c r="E20" s="206"/>
      <c r="F20" s="206"/>
      <c r="G20" s="207"/>
      <c r="H20" s="164">
        <f t="shared" si="1"/>
        <v>0</v>
      </c>
      <c r="I20" s="81">
        <f>SUM(I14:I19)</f>
        <v>0</v>
      </c>
      <c r="J20" s="1"/>
      <c r="K20" s="1"/>
    </row>
    <row r="21" spans="1:13" ht="15.7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3" ht="12.75" customHeight="1" x14ac:dyDescent="0.2">
      <c r="A23" s="1"/>
      <c r="B23" s="160" t="s">
        <v>65</v>
      </c>
      <c r="C23" s="160"/>
      <c r="D23" s="160"/>
      <c r="E23" s="225" t="s">
        <v>66</v>
      </c>
      <c r="F23" s="196"/>
      <c r="G23" s="1"/>
      <c r="H23" s="1"/>
      <c r="I23" s="1"/>
      <c r="J23" s="1"/>
      <c r="K23" s="1"/>
    </row>
    <row r="24" spans="1:13" ht="32.450000000000003" customHeight="1" x14ac:dyDescent="0.2">
      <c r="A24" s="1"/>
      <c r="B24" s="86"/>
      <c r="C24" s="1"/>
      <c r="D24" s="1"/>
      <c r="E24" s="230"/>
      <c r="F24" s="213"/>
      <c r="G24" s="213"/>
      <c r="H24" s="1"/>
      <c r="I24" s="1"/>
      <c r="J24" s="1"/>
      <c r="K24" s="1"/>
    </row>
    <row r="25" spans="1:13" ht="12.75" customHeight="1" x14ac:dyDescent="0.2">
      <c r="A25" s="1"/>
      <c r="B25" s="160"/>
      <c r="C25" s="160"/>
      <c r="D25" s="160"/>
      <c r="E25" s="1"/>
      <c r="F25" s="1"/>
      <c r="G25" s="1"/>
      <c r="H25" s="1"/>
      <c r="I25" s="1"/>
      <c r="J25" s="1"/>
      <c r="K25" s="1"/>
    </row>
    <row r="26" spans="1:13" ht="12.75" customHeight="1" x14ac:dyDescent="0.2">
      <c r="A26" s="1"/>
      <c r="B26" s="84"/>
      <c r="C26" s="160"/>
      <c r="D26" s="160"/>
      <c r="E26" s="1"/>
      <c r="F26" s="1"/>
      <c r="G26" s="1"/>
      <c r="H26" s="1"/>
      <c r="I26" s="1"/>
      <c r="J26" s="1"/>
    </row>
    <row r="27" spans="1:13" ht="12.75" customHeight="1" x14ac:dyDescent="0.2">
      <c r="A27" s="1"/>
      <c r="B27" s="160"/>
      <c r="C27" s="160"/>
      <c r="D27" s="160"/>
      <c r="E27" s="1"/>
      <c r="F27" s="1"/>
      <c r="G27" s="1"/>
      <c r="H27" s="1"/>
      <c r="I27" s="1"/>
      <c r="J27" s="1"/>
    </row>
    <row r="28" spans="1:1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VUdr7QMTr5VC58bCDWOFMacjYODlYEIsxi9UDxMxzu34RZMTYYb2rF5jQntz2+92TSqD7KuxSoCEuzWAmJH/1g==" saltValue="o1vWxNW4qCbmjuZEm/qeGw==" spinCount="100000" sheet="1"/>
  <mergeCells count="12">
    <mergeCell ref="L11:M11"/>
    <mergeCell ref="B20:G20"/>
    <mergeCell ref="E23:F23"/>
    <mergeCell ref="E24:G24"/>
    <mergeCell ref="A1:B1"/>
    <mergeCell ref="D1:E1"/>
    <mergeCell ref="B2:C2"/>
    <mergeCell ref="G2:H2"/>
    <mergeCell ref="A4:B4"/>
    <mergeCell ref="E4:F4"/>
    <mergeCell ref="B5:C5"/>
    <mergeCell ref="A7:B7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A0B5-441E-4E27-83F1-FD400A24D90F}">
  <dimension ref="A1:AA1004"/>
  <sheetViews>
    <sheetView topLeftCell="A16" workbookViewId="0">
      <selection activeCell="I37" sqref="I37"/>
    </sheetView>
  </sheetViews>
  <sheetFormatPr defaultColWidth="14.42578125" defaultRowHeight="15" customHeight="1" x14ac:dyDescent="0.2"/>
  <cols>
    <col min="1" max="1" width="5" style="2" customWidth="1"/>
    <col min="2" max="2" width="34" style="2" customWidth="1"/>
    <col min="3" max="3" width="11.42578125" style="2" customWidth="1"/>
    <col min="4" max="4" width="7.7109375" style="2" customWidth="1"/>
    <col min="5" max="5" width="10" style="2" customWidth="1"/>
    <col min="6" max="6" width="5.28515625" style="2" customWidth="1"/>
    <col min="7" max="7" width="10.140625" style="2" customWidth="1"/>
    <col min="8" max="8" width="11.7109375" style="2" customWidth="1"/>
    <col min="9" max="9" width="13.28515625" style="2" customWidth="1"/>
    <col min="10" max="10" width="25" style="2" customWidth="1"/>
    <col min="11" max="11" width="14.7109375" style="2" customWidth="1"/>
    <col min="12" max="12" width="8" style="2" customWidth="1"/>
    <col min="13" max="13" width="14.7109375" style="2" customWidth="1"/>
    <col min="14" max="27" width="8" style="2" customWidth="1"/>
    <col min="28" max="256" width="14.42578125" style="2"/>
    <col min="257" max="257" width="5" style="2" customWidth="1"/>
    <col min="258" max="258" width="34" style="2" customWidth="1"/>
    <col min="259" max="259" width="11.42578125" style="2" customWidth="1"/>
    <col min="260" max="260" width="7.7109375" style="2" customWidth="1"/>
    <col min="261" max="261" width="10" style="2" customWidth="1"/>
    <col min="262" max="262" width="5.28515625" style="2" customWidth="1"/>
    <col min="263" max="263" width="10.140625" style="2" customWidth="1"/>
    <col min="264" max="264" width="11.7109375" style="2" customWidth="1"/>
    <col min="265" max="265" width="13.28515625" style="2" customWidth="1"/>
    <col min="266" max="266" width="25" style="2" customWidth="1"/>
    <col min="267" max="267" width="14.7109375" style="2" customWidth="1"/>
    <col min="268" max="268" width="8" style="2" customWidth="1"/>
    <col min="269" max="269" width="14.7109375" style="2" customWidth="1"/>
    <col min="270" max="283" width="8" style="2" customWidth="1"/>
    <col min="284" max="512" width="14.42578125" style="2"/>
    <col min="513" max="513" width="5" style="2" customWidth="1"/>
    <col min="514" max="514" width="34" style="2" customWidth="1"/>
    <col min="515" max="515" width="11.42578125" style="2" customWidth="1"/>
    <col min="516" max="516" width="7.7109375" style="2" customWidth="1"/>
    <col min="517" max="517" width="10" style="2" customWidth="1"/>
    <col min="518" max="518" width="5.28515625" style="2" customWidth="1"/>
    <col min="519" max="519" width="10.140625" style="2" customWidth="1"/>
    <col min="520" max="520" width="11.7109375" style="2" customWidth="1"/>
    <col min="521" max="521" width="13.28515625" style="2" customWidth="1"/>
    <col min="522" max="522" width="25" style="2" customWidth="1"/>
    <col min="523" max="523" width="14.7109375" style="2" customWidth="1"/>
    <col min="524" max="524" width="8" style="2" customWidth="1"/>
    <col min="525" max="525" width="14.7109375" style="2" customWidth="1"/>
    <col min="526" max="539" width="8" style="2" customWidth="1"/>
    <col min="540" max="768" width="14.42578125" style="2"/>
    <col min="769" max="769" width="5" style="2" customWidth="1"/>
    <col min="770" max="770" width="34" style="2" customWidth="1"/>
    <col min="771" max="771" width="11.42578125" style="2" customWidth="1"/>
    <col min="772" max="772" width="7.7109375" style="2" customWidth="1"/>
    <col min="773" max="773" width="10" style="2" customWidth="1"/>
    <col min="774" max="774" width="5.28515625" style="2" customWidth="1"/>
    <col min="775" max="775" width="10.140625" style="2" customWidth="1"/>
    <col min="776" max="776" width="11.7109375" style="2" customWidth="1"/>
    <col min="777" max="777" width="13.28515625" style="2" customWidth="1"/>
    <col min="778" max="778" width="25" style="2" customWidth="1"/>
    <col min="779" max="779" width="14.7109375" style="2" customWidth="1"/>
    <col min="780" max="780" width="8" style="2" customWidth="1"/>
    <col min="781" max="781" width="14.7109375" style="2" customWidth="1"/>
    <col min="782" max="795" width="8" style="2" customWidth="1"/>
    <col min="796" max="1024" width="14.42578125" style="2"/>
    <col min="1025" max="1025" width="5" style="2" customWidth="1"/>
    <col min="1026" max="1026" width="34" style="2" customWidth="1"/>
    <col min="1027" max="1027" width="11.42578125" style="2" customWidth="1"/>
    <col min="1028" max="1028" width="7.7109375" style="2" customWidth="1"/>
    <col min="1029" max="1029" width="10" style="2" customWidth="1"/>
    <col min="1030" max="1030" width="5.28515625" style="2" customWidth="1"/>
    <col min="1031" max="1031" width="10.140625" style="2" customWidth="1"/>
    <col min="1032" max="1032" width="11.7109375" style="2" customWidth="1"/>
    <col min="1033" max="1033" width="13.28515625" style="2" customWidth="1"/>
    <col min="1034" max="1034" width="25" style="2" customWidth="1"/>
    <col min="1035" max="1035" width="14.7109375" style="2" customWidth="1"/>
    <col min="1036" max="1036" width="8" style="2" customWidth="1"/>
    <col min="1037" max="1037" width="14.7109375" style="2" customWidth="1"/>
    <col min="1038" max="1051" width="8" style="2" customWidth="1"/>
    <col min="1052" max="1280" width="14.42578125" style="2"/>
    <col min="1281" max="1281" width="5" style="2" customWidth="1"/>
    <col min="1282" max="1282" width="34" style="2" customWidth="1"/>
    <col min="1283" max="1283" width="11.42578125" style="2" customWidth="1"/>
    <col min="1284" max="1284" width="7.7109375" style="2" customWidth="1"/>
    <col min="1285" max="1285" width="10" style="2" customWidth="1"/>
    <col min="1286" max="1286" width="5.28515625" style="2" customWidth="1"/>
    <col min="1287" max="1287" width="10.140625" style="2" customWidth="1"/>
    <col min="1288" max="1288" width="11.7109375" style="2" customWidth="1"/>
    <col min="1289" max="1289" width="13.28515625" style="2" customWidth="1"/>
    <col min="1290" max="1290" width="25" style="2" customWidth="1"/>
    <col min="1291" max="1291" width="14.7109375" style="2" customWidth="1"/>
    <col min="1292" max="1292" width="8" style="2" customWidth="1"/>
    <col min="1293" max="1293" width="14.7109375" style="2" customWidth="1"/>
    <col min="1294" max="1307" width="8" style="2" customWidth="1"/>
    <col min="1308" max="1536" width="14.42578125" style="2"/>
    <col min="1537" max="1537" width="5" style="2" customWidth="1"/>
    <col min="1538" max="1538" width="34" style="2" customWidth="1"/>
    <col min="1539" max="1539" width="11.42578125" style="2" customWidth="1"/>
    <col min="1540" max="1540" width="7.7109375" style="2" customWidth="1"/>
    <col min="1541" max="1541" width="10" style="2" customWidth="1"/>
    <col min="1542" max="1542" width="5.28515625" style="2" customWidth="1"/>
    <col min="1543" max="1543" width="10.140625" style="2" customWidth="1"/>
    <col min="1544" max="1544" width="11.7109375" style="2" customWidth="1"/>
    <col min="1545" max="1545" width="13.28515625" style="2" customWidth="1"/>
    <col min="1546" max="1546" width="25" style="2" customWidth="1"/>
    <col min="1547" max="1547" width="14.7109375" style="2" customWidth="1"/>
    <col min="1548" max="1548" width="8" style="2" customWidth="1"/>
    <col min="1549" max="1549" width="14.7109375" style="2" customWidth="1"/>
    <col min="1550" max="1563" width="8" style="2" customWidth="1"/>
    <col min="1564" max="1792" width="14.42578125" style="2"/>
    <col min="1793" max="1793" width="5" style="2" customWidth="1"/>
    <col min="1794" max="1794" width="34" style="2" customWidth="1"/>
    <col min="1795" max="1795" width="11.42578125" style="2" customWidth="1"/>
    <col min="1796" max="1796" width="7.7109375" style="2" customWidth="1"/>
    <col min="1797" max="1797" width="10" style="2" customWidth="1"/>
    <col min="1798" max="1798" width="5.28515625" style="2" customWidth="1"/>
    <col min="1799" max="1799" width="10.140625" style="2" customWidth="1"/>
    <col min="1800" max="1800" width="11.7109375" style="2" customWidth="1"/>
    <col min="1801" max="1801" width="13.28515625" style="2" customWidth="1"/>
    <col min="1802" max="1802" width="25" style="2" customWidth="1"/>
    <col min="1803" max="1803" width="14.7109375" style="2" customWidth="1"/>
    <col min="1804" max="1804" width="8" style="2" customWidth="1"/>
    <col min="1805" max="1805" width="14.7109375" style="2" customWidth="1"/>
    <col min="1806" max="1819" width="8" style="2" customWidth="1"/>
    <col min="1820" max="2048" width="14.42578125" style="2"/>
    <col min="2049" max="2049" width="5" style="2" customWidth="1"/>
    <col min="2050" max="2050" width="34" style="2" customWidth="1"/>
    <col min="2051" max="2051" width="11.42578125" style="2" customWidth="1"/>
    <col min="2052" max="2052" width="7.7109375" style="2" customWidth="1"/>
    <col min="2053" max="2053" width="10" style="2" customWidth="1"/>
    <col min="2054" max="2054" width="5.28515625" style="2" customWidth="1"/>
    <col min="2055" max="2055" width="10.140625" style="2" customWidth="1"/>
    <col min="2056" max="2056" width="11.7109375" style="2" customWidth="1"/>
    <col min="2057" max="2057" width="13.28515625" style="2" customWidth="1"/>
    <col min="2058" max="2058" width="25" style="2" customWidth="1"/>
    <col min="2059" max="2059" width="14.7109375" style="2" customWidth="1"/>
    <col min="2060" max="2060" width="8" style="2" customWidth="1"/>
    <col min="2061" max="2061" width="14.7109375" style="2" customWidth="1"/>
    <col min="2062" max="2075" width="8" style="2" customWidth="1"/>
    <col min="2076" max="2304" width="14.42578125" style="2"/>
    <col min="2305" max="2305" width="5" style="2" customWidth="1"/>
    <col min="2306" max="2306" width="34" style="2" customWidth="1"/>
    <col min="2307" max="2307" width="11.42578125" style="2" customWidth="1"/>
    <col min="2308" max="2308" width="7.7109375" style="2" customWidth="1"/>
    <col min="2309" max="2309" width="10" style="2" customWidth="1"/>
    <col min="2310" max="2310" width="5.28515625" style="2" customWidth="1"/>
    <col min="2311" max="2311" width="10.140625" style="2" customWidth="1"/>
    <col min="2312" max="2312" width="11.7109375" style="2" customWidth="1"/>
    <col min="2313" max="2313" width="13.28515625" style="2" customWidth="1"/>
    <col min="2314" max="2314" width="25" style="2" customWidth="1"/>
    <col min="2315" max="2315" width="14.7109375" style="2" customWidth="1"/>
    <col min="2316" max="2316" width="8" style="2" customWidth="1"/>
    <col min="2317" max="2317" width="14.7109375" style="2" customWidth="1"/>
    <col min="2318" max="2331" width="8" style="2" customWidth="1"/>
    <col min="2332" max="2560" width="14.42578125" style="2"/>
    <col min="2561" max="2561" width="5" style="2" customWidth="1"/>
    <col min="2562" max="2562" width="34" style="2" customWidth="1"/>
    <col min="2563" max="2563" width="11.42578125" style="2" customWidth="1"/>
    <col min="2564" max="2564" width="7.7109375" style="2" customWidth="1"/>
    <col min="2565" max="2565" width="10" style="2" customWidth="1"/>
    <col min="2566" max="2566" width="5.28515625" style="2" customWidth="1"/>
    <col min="2567" max="2567" width="10.140625" style="2" customWidth="1"/>
    <col min="2568" max="2568" width="11.7109375" style="2" customWidth="1"/>
    <col min="2569" max="2569" width="13.28515625" style="2" customWidth="1"/>
    <col min="2570" max="2570" width="25" style="2" customWidth="1"/>
    <col min="2571" max="2571" width="14.7109375" style="2" customWidth="1"/>
    <col min="2572" max="2572" width="8" style="2" customWidth="1"/>
    <col min="2573" max="2573" width="14.7109375" style="2" customWidth="1"/>
    <col min="2574" max="2587" width="8" style="2" customWidth="1"/>
    <col min="2588" max="2816" width="14.42578125" style="2"/>
    <col min="2817" max="2817" width="5" style="2" customWidth="1"/>
    <col min="2818" max="2818" width="34" style="2" customWidth="1"/>
    <col min="2819" max="2819" width="11.42578125" style="2" customWidth="1"/>
    <col min="2820" max="2820" width="7.7109375" style="2" customWidth="1"/>
    <col min="2821" max="2821" width="10" style="2" customWidth="1"/>
    <col min="2822" max="2822" width="5.28515625" style="2" customWidth="1"/>
    <col min="2823" max="2823" width="10.140625" style="2" customWidth="1"/>
    <col min="2824" max="2824" width="11.7109375" style="2" customWidth="1"/>
    <col min="2825" max="2825" width="13.28515625" style="2" customWidth="1"/>
    <col min="2826" max="2826" width="25" style="2" customWidth="1"/>
    <col min="2827" max="2827" width="14.7109375" style="2" customWidth="1"/>
    <col min="2828" max="2828" width="8" style="2" customWidth="1"/>
    <col min="2829" max="2829" width="14.7109375" style="2" customWidth="1"/>
    <col min="2830" max="2843" width="8" style="2" customWidth="1"/>
    <col min="2844" max="3072" width="14.42578125" style="2"/>
    <col min="3073" max="3073" width="5" style="2" customWidth="1"/>
    <col min="3074" max="3074" width="34" style="2" customWidth="1"/>
    <col min="3075" max="3075" width="11.42578125" style="2" customWidth="1"/>
    <col min="3076" max="3076" width="7.7109375" style="2" customWidth="1"/>
    <col min="3077" max="3077" width="10" style="2" customWidth="1"/>
    <col min="3078" max="3078" width="5.28515625" style="2" customWidth="1"/>
    <col min="3079" max="3079" width="10.140625" style="2" customWidth="1"/>
    <col min="3080" max="3080" width="11.7109375" style="2" customWidth="1"/>
    <col min="3081" max="3081" width="13.28515625" style="2" customWidth="1"/>
    <col min="3082" max="3082" width="25" style="2" customWidth="1"/>
    <col min="3083" max="3083" width="14.7109375" style="2" customWidth="1"/>
    <col min="3084" max="3084" width="8" style="2" customWidth="1"/>
    <col min="3085" max="3085" width="14.7109375" style="2" customWidth="1"/>
    <col min="3086" max="3099" width="8" style="2" customWidth="1"/>
    <col min="3100" max="3328" width="14.42578125" style="2"/>
    <col min="3329" max="3329" width="5" style="2" customWidth="1"/>
    <col min="3330" max="3330" width="34" style="2" customWidth="1"/>
    <col min="3331" max="3331" width="11.42578125" style="2" customWidth="1"/>
    <col min="3332" max="3332" width="7.7109375" style="2" customWidth="1"/>
    <col min="3333" max="3333" width="10" style="2" customWidth="1"/>
    <col min="3334" max="3334" width="5.28515625" style="2" customWidth="1"/>
    <col min="3335" max="3335" width="10.140625" style="2" customWidth="1"/>
    <col min="3336" max="3336" width="11.7109375" style="2" customWidth="1"/>
    <col min="3337" max="3337" width="13.28515625" style="2" customWidth="1"/>
    <col min="3338" max="3338" width="25" style="2" customWidth="1"/>
    <col min="3339" max="3339" width="14.7109375" style="2" customWidth="1"/>
    <col min="3340" max="3340" width="8" style="2" customWidth="1"/>
    <col min="3341" max="3341" width="14.7109375" style="2" customWidth="1"/>
    <col min="3342" max="3355" width="8" style="2" customWidth="1"/>
    <col min="3356" max="3584" width="14.42578125" style="2"/>
    <col min="3585" max="3585" width="5" style="2" customWidth="1"/>
    <col min="3586" max="3586" width="34" style="2" customWidth="1"/>
    <col min="3587" max="3587" width="11.42578125" style="2" customWidth="1"/>
    <col min="3588" max="3588" width="7.7109375" style="2" customWidth="1"/>
    <col min="3589" max="3589" width="10" style="2" customWidth="1"/>
    <col min="3590" max="3590" width="5.28515625" style="2" customWidth="1"/>
    <col min="3591" max="3591" width="10.140625" style="2" customWidth="1"/>
    <col min="3592" max="3592" width="11.7109375" style="2" customWidth="1"/>
    <col min="3593" max="3593" width="13.28515625" style="2" customWidth="1"/>
    <col min="3594" max="3594" width="25" style="2" customWidth="1"/>
    <col min="3595" max="3595" width="14.7109375" style="2" customWidth="1"/>
    <col min="3596" max="3596" width="8" style="2" customWidth="1"/>
    <col min="3597" max="3597" width="14.7109375" style="2" customWidth="1"/>
    <col min="3598" max="3611" width="8" style="2" customWidth="1"/>
    <col min="3612" max="3840" width="14.42578125" style="2"/>
    <col min="3841" max="3841" width="5" style="2" customWidth="1"/>
    <col min="3842" max="3842" width="34" style="2" customWidth="1"/>
    <col min="3843" max="3843" width="11.42578125" style="2" customWidth="1"/>
    <col min="3844" max="3844" width="7.7109375" style="2" customWidth="1"/>
    <col min="3845" max="3845" width="10" style="2" customWidth="1"/>
    <col min="3846" max="3846" width="5.28515625" style="2" customWidth="1"/>
    <col min="3847" max="3847" width="10.140625" style="2" customWidth="1"/>
    <col min="3848" max="3848" width="11.7109375" style="2" customWidth="1"/>
    <col min="3849" max="3849" width="13.28515625" style="2" customWidth="1"/>
    <col min="3850" max="3850" width="25" style="2" customWidth="1"/>
    <col min="3851" max="3851" width="14.7109375" style="2" customWidth="1"/>
    <col min="3852" max="3852" width="8" style="2" customWidth="1"/>
    <col min="3853" max="3853" width="14.7109375" style="2" customWidth="1"/>
    <col min="3854" max="3867" width="8" style="2" customWidth="1"/>
    <col min="3868" max="4096" width="14.42578125" style="2"/>
    <col min="4097" max="4097" width="5" style="2" customWidth="1"/>
    <col min="4098" max="4098" width="34" style="2" customWidth="1"/>
    <col min="4099" max="4099" width="11.42578125" style="2" customWidth="1"/>
    <col min="4100" max="4100" width="7.7109375" style="2" customWidth="1"/>
    <col min="4101" max="4101" width="10" style="2" customWidth="1"/>
    <col min="4102" max="4102" width="5.28515625" style="2" customWidth="1"/>
    <col min="4103" max="4103" width="10.140625" style="2" customWidth="1"/>
    <col min="4104" max="4104" width="11.7109375" style="2" customWidth="1"/>
    <col min="4105" max="4105" width="13.28515625" style="2" customWidth="1"/>
    <col min="4106" max="4106" width="25" style="2" customWidth="1"/>
    <col min="4107" max="4107" width="14.7109375" style="2" customWidth="1"/>
    <col min="4108" max="4108" width="8" style="2" customWidth="1"/>
    <col min="4109" max="4109" width="14.7109375" style="2" customWidth="1"/>
    <col min="4110" max="4123" width="8" style="2" customWidth="1"/>
    <col min="4124" max="4352" width="14.42578125" style="2"/>
    <col min="4353" max="4353" width="5" style="2" customWidth="1"/>
    <col min="4354" max="4354" width="34" style="2" customWidth="1"/>
    <col min="4355" max="4355" width="11.42578125" style="2" customWidth="1"/>
    <col min="4356" max="4356" width="7.7109375" style="2" customWidth="1"/>
    <col min="4357" max="4357" width="10" style="2" customWidth="1"/>
    <col min="4358" max="4358" width="5.28515625" style="2" customWidth="1"/>
    <col min="4359" max="4359" width="10.140625" style="2" customWidth="1"/>
    <col min="4360" max="4360" width="11.7109375" style="2" customWidth="1"/>
    <col min="4361" max="4361" width="13.28515625" style="2" customWidth="1"/>
    <col min="4362" max="4362" width="25" style="2" customWidth="1"/>
    <col min="4363" max="4363" width="14.7109375" style="2" customWidth="1"/>
    <col min="4364" max="4364" width="8" style="2" customWidth="1"/>
    <col min="4365" max="4365" width="14.7109375" style="2" customWidth="1"/>
    <col min="4366" max="4379" width="8" style="2" customWidth="1"/>
    <col min="4380" max="4608" width="14.42578125" style="2"/>
    <col min="4609" max="4609" width="5" style="2" customWidth="1"/>
    <col min="4610" max="4610" width="34" style="2" customWidth="1"/>
    <col min="4611" max="4611" width="11.42578125" style="2" customWidth="1"/>
    <col min="4612" max="4612" width="7.7109375" style="2" customWidth="1"/>
    <col min="4613" max="4613" width="10" style="2" customWidth="1"/>
    <col min="4614" max="4614" width="5.28515625" style="2" customWidth="1"/>
    <col min="4615" max="4615" width="10.140625" style="2" customWidth="1"/>
    <col min="4616" max="4616" width="11.7109375" style="2" customWidth="1"/>
    <col min="4617" max="4617" width="13.28515625" style="2" customWidth="1"/>
    <col min="4618" max="4618" width="25" style="2" customWidth="1"/>
    <col min="4619" max="4619" width="14.7109375" style="2" customWidth="1"/>
    <col min="4620" max="4620" width="8" style="2" customWidth="1"/>
    <col min="4621" max="4621" width="14.7109375" style="2" customWidth="1"/>
    <col min="4622" max="4635" width="8" style="2" customWidth="1"/>
    <col min="4636" max="4864" width="14.42578125" style="2"/>
    <col min="4865" max="4865" width="5" style="2" customWidth="1"/>
    <col min="4866" max="4866" width="34" style="2" customWidth="1"/>
    <col min="4867" max="4867" width="11.42578125" style="2" customWidth="1"/>
    <col min="4868" max="4868" width="7.7109375" style="2" customWidth="1"/>
    <col min="4869" max="4869" width="10" style="2" customWidth="1"/>
    <col min="4870" max="4870" width="5.28515625" style="2" customWidth="1"/>
    <col min="4871" max="4871" width="10.140625" style="2" customWidth="1"/>
    <col min="4872" max="4872" width="11.7109375" style="2" customWidth="1"/>
    <col min="4873" max="4873" width="13.28515625" style="2" customWidth="1"/>
    <col min="4874" max="4874" width="25" style="2" customWidth="1"/>
    <col min="4875" max="4875" width="14.7109375" style="2" customWidth="1"/>
    <col min="4876" max="4876" width="8" style="2" customWidth="1"/>
    <col min="4877" max="4877" width="14.7109375" style="2" customWidth="1"/>
    <col min="4878" max="4891" width="8" style="2" customWidth="1"/>
    <col min="4892" max="5120" width="14.42578125" style="2"/>
    <col min="5121" max="5121" width="5" style="2" customWidth="1"/>
    <col min="5122" max="5122" width="34" style="2" customWidth="1"/>
    <col min="5123" max="5123" width="11.42578125" style="2" customWidth="1"/>
    <col min="5124" max="5124" width="7.7109375" style="2" customWidth="1"/>
    <col min="5125" max="5125" width="10" style="2" customWidth="1"/>
    <col min="5126" max="5126" width="5.28515625" style="2" customWidth="1"/>
    <col min="5127" max="5127" width="10.140625" style="2" customWidth="1"/>
    <col min="5128" max="5128" width="11.7109375" style="2" customWidth="1"/>
    <col min="5129" max="5129" width="13.28515625" style="2" customWidth="1"/>
    <col min="5130" max="5130" width="25" style="2" customWidth="1"/>
    <col min="5131" max="5131" width="14.7109375" style="2" customWidth="1"/>
    <col min="5132" max="5132" width="8" style="2" customWidth="1"/>
    <col min="5133" max="5133" width="14.7109375" style="2" customWidth="1"/>
    <col min="5134" max="5147" width="8" style="2" customWidth="1"/>
    <col min="5148" max="5376" width="14.42578125" style="2"/>
    <col min="5377" max="5377" width="5" style="2" customWidth="1"/>
    <col min="5378" max="5378" width="34" style="2" customWidth="1"/>
    <col min="5379" max="5379" width="11.42578125" style="2" customWidth="1"/>
    <col min="5380" max="5380" width="7.7109375" style="2" customWidth="1"/>
    <col min="5381" max="5381" width="10" style="2" customWidth="1"/>
    <col min="5382" max="5382" width="5.28515625" style="2" customWidth="1"/>
    <col min="5383" max="5383" width="10.140625" style="2" customWidth="1"/>
    <col min="5384" max="5384" width="11.7109375" style="2" customWidth="1"/>
    <col min="5385" max="5385" width="13.28515625" style="2" customWidth="1"/>
    <col min="5386" max="5386" width="25" style="2" customWidth="1"/>
    <col min="5387" max="5387" width="14.7109375" style="2" customWidth="1"/>
    <col min="5388" max="5388" width="8" style="2" customWidth="1"/>
    <col min="5389" max="5389" width="14.7109375" style="2" customWidth="1"/>
    <col min="5390" max="5403" width="8" style="2" customWidth="1"/>
    <col min="5404" max="5632" width="14.42578125" style="2"/>
    <col min="5633" max="5633" width="5" style="2" customWidth="1"/>
    <col min="5634" max="5634" width="34" style="2" customWidth="1"/>
    <col min="5635" max="5635" width="11.42578125" style="2" customWidth="1"/>
    <col min="5636" max="5636" width="7.7109375" style="2" customWidth="1"/>
    <col min="5637" max="5637" width="10" style="2" customWidth="1"/>
    <col min="5638" max="5638" width="5.28515625" style="2" customWidth="1"/>
    <col min="5639" max="5639" width="10.140625" style="2" customWidth="1"/>
    <col min="5640" max="5640" width="11.7109375" style="2" customWidth="1"/>
    <col min="5641" max="5641" width="13.28515625" style="2" customWidth="1"/>
    <col min="5642" max="5642" width="25" style="2" customWidth="1"/>
    <col min="5643" max="5643" width="14.7109375" style="2" customWidth="1"/>
    <col min="5644" max="5644" width="8" style="2" customWidth="1"/>
    <col min="5645" max="5645" width="14.7109375" style="2" customWidth="1"/>
    <col min="5646" max="5659" width="8" style="2" customWidth="1"/>
    <col min="5660" max="5888" width="14.42578125" style="2"/>
    <col min="5889" max="5889" width="5" style="2" customWidth="1"/>
    <col min="5890" max="5890" width="34" style="2" customWidth="1"/>
    <col min="5891" max="5891" width="11.42578125" style="2" customWidth="1"/>
    <col min="5892" max="5892" width="7.7109375" style="2" customWidth="1"/>
    <col min="5893" max="5893" width="10" style="2" customWidth="1"/>
    <col min="5894" max="5894" width="5.28515625" style="2" customWidth="1"/>
    <col min="5895" max="5895" width="10.140625" style="2" customWidth="1"/>
    <col min="5896" max="5896" width="11.7109375" style="2" customWidth="1"/>
    <col min="5897" max="5897" width="13.28515625" style="2" customWidth="1"/>
    <col min="5898" max="5898" width="25" style="2" customWidth="1"/>
    <col min="5899" max="5899" width="14.7109375" style="2" customWidth="1"/>
    <col min="5900" max="5900" width="8" style="2" customWidth="1"/>
    <col min="5901" max="5901" width="14.7109375" style="2" customWidth="1"/>
    <col min="5902" max="5915" width="8" style="2" customWidth="1"/>
    <col min="5916" max="6144" width="14.42578125" style="2"/>
    <col min="6145" max="6145" width="5" style="2" customWidth="1"/>
    <col min="6146" max="6146" width="34" style="2" customWidth="1"/>
    <col min="6147" max="6147" width="11.42578125" style="2" customWidth="1"/>
    <col min="6148" max="6148" width="7.7109375" style="2" customWidth="1"/>
    <col min="6149" max="6149" width="10" style="2" customWidth="1"/>
    <col min="6150" max="6150" width="5.28515625" style="2" customWidth="1"/>
    <col min="6151" max="6151" width="10.140625" style="2" customWidth="1"/>
    <col min="6152" max="6152" width="11.7109375" style="2" customWidth="1"/>
    <col min="6153" max="6153" width="13.28515625" style="2" customWidth="1"/>
    <col min="6154" max="6154" width="25" style="2" customWidth="1"/>
    <col min="6155" max="6155" width="14.7109375" style="2" customWidth="1"/>
    <col min="6156" max="6156" width="8" style="2" customWidth="1"/>
    <col min="6157" max="6157" width="14.7109375" style="2" customWidth="1"/>
    <col min="6158" max="6171" width="8" style="2" customWidth="1"/>
    <col min="6172" max="6400" width="14.42578125" style="2"/>
    <col min="6401" max="6401" width="5" style="2" customWidth="1"/>
    <col min="6402" max="6402" width="34" style="2" customWidth="1"/>
    <col min="6403" max="6403" width="11.42578125" style="2" customWidth="1"/>
    <col min="6404" max="6404" width="7.7109375" style="2" customWidth="1"/>
    <col min="6405" max="6405" width="10" style="2" customWidth="1"/>
    <col min="6406" max="6406" width="5.28515625" style="2" customWidth="1"/>
    <col min="6407" max="6407" width="10.140625" style="2" customWidth="1"/>
    <col min="6408" max="6408" width="11.7109375" style="2" customWidth="1"/>
    <col min="6409" max="6409" width="13.28515625" style="2" customWidth="1"/>
    <col min="6410" max="6410" width="25" style="2" customWidth="1"/>
    <col min="6411" max="6411" width="14.7109375" style="2" customWidth="1"/>
    <col min="6412" max="6412" width="8" style="2" customWidth="1"/>
    <col min="6413" max="6413" width="14.7109375" style="2" customWidth="1"/>
    <col min="6414" max="6427" width="8" style="2" customWidth="1"/>
    <col min="6428" max="6656" width="14.42578125" style="2"/>
    <col min="6657" max="6657" width="5" style="2" customWidth="1"/>
    <col min="6658" max="6658" width="34" style="2" customWidth="1"/>
    <col min="6659" max="6659" width="11.42578125" style="2" customWidth="1"/>
    <col min="6660" max="6660" width="7.7109375" style="2" customWidth="1"/>
    <col min="6661" max="6661" width="10" style="2" customWidth="1"/>
    <col min="6662" max="6662" width="5.28515625" style="2" customWidth="1"/>
    <col min="6663" max="6663" width="10.140625" style="2" customWidth="1"/>
    <col min="6664" max="6664" width="11.7109375" style="2" customWidth="1"/>
    <col min="6665" max="6665" width="13.28515625" style="2" customWidth="1"/>
    <col min="6666" max="6666" width="25" style="2" customWidth="1"/>
    <col min="6667" max="6667" width="14.7109375" style="2" customWidth="1"/>
    <col min="6668" max="6668" width="8" style="2" customWidth="1"/>
    <col min="6669" max="6669" width="14.7109375" style="2" customWidth="1"/>
    <col min="6670" max="6683" width="8" style="2" customWidth="1"/>
    <col min="6684" max="6912" width="14.42578125" style="2"/>
    <col min="6913" max="6913" width="5" style="2" customWidth="1"/>
    <col min="6914" max="6914" width="34" style="2" customWidth="1"/>
    <col min="6915" max="6915" width="11.42578125" style="2" customWidth="1"/>
    <col min="6916" max="6916" width="7.7109375" style="2" customWidth="1"/>
    <col min="6917" max="6917" width="10" style="2" customWidth="1"/>
    <col min="6918" max="6918" width="5.28515625" style="2" customWidth="1"/>
    <col min="6919" max="6919" width="10.140625" style="2" customWidth="1"/>
    <col min="6920" max="6920" width="11.7109375" style="2" customWidth="1"/>
    <col min="6921" max="6921" width="13.28515625" style="2" customWidth="1"/>
    <col min="6922" max="6922" width="25" style="2" customWidth="1"/>
    <col min="6923" max="6923" width="14.7109375" style="2" customWidth="1"/>
    <col min="6924" max="6924" width="8" style="2" customWidth="1"/>
    <col min="6925" max="6925" width="14.7109375" style="2" customWidth="1"/>
    <col min="6926" max="6939" width="8" style="2" customWidth="1"/>
    <col min="6940" max="7168" width="14.42578125" style="2"/>
    <col min="7169" max="7169" width="5" style="2" customWidth="1"/>
    <col min="7170" max="7170" width="34" style="2" customWidth="1"/>
    <col min="7171" max="7171" width="11.42578125" style="2" customWidth="1"/>
    <col min="7172" max="7172" width="7.7109375" style="2" customWidth="1"/>
    <col min="7173" max="7173" width="10" style="2" customWidth="1"/>
    <col min="7174" max="7174" width="5.28515625" style="2" customWidth="1"/>
    <col min="7175" max="7175" width="10.140625" style="2" customWidth="1"/>
    <col min="7176" max="7176" width="11.7109375" style="2" customWidth="1"/>
    <col min="7177" max="7177" width="13.28515625" style="2" customWidth="1"/>
    <col min="7178" max="7178" width="25" style="2" customWidth="1"/>
    <col min="7179" max="7179" width="14.7109375" style="2" customWidth="1"/>
    <col min="7180" max="7180" width="8" style="2" customWidth="1"/>
    <col min="7181" max="7181" width="14.7109375" style="2" customWidth="1"/>
    <col min="7182" max="7195" width="8" style="2" customWidth="1"/>
    <col min="7196" max="7424" width="14.42578125" style="2"/>
    <col min="7425" max="7425" width="5" style="2" customWidth="1"/>
    <col min="7426" max="7426" width="34" style="2" customWidth="1"/>
    <col min="7427" max="7427" width="11.42578125" style="2" customWidth="1"/>
    <col min="7428" max="7428" width="7.7109375" style="2" customWidth="1"/>
    <col min="7429" max="7429" width="10" style="2" customWidth="1"/>
    <col min="7430" max="7430" width="5.28515625" style="2" customWidth="1"/>
    <col min="7431" max="7431" width="10.140625" style="2" customWidth="1"/>
    <col min="7432" max="7432" width="11.7109375" style="2" customWidth="1"/>
    <col min="7433" max="7433" width="13.28515625" style="2" customWidth="1"/>
    <col min="7434" max="7434" width="25" style="2" customWidth="1"/>
    <col min="7435" max="7435" width="14.7109375" style="2" customWidth="1"/>
    <col min="7436" max="7436" width="8" style="2" customWidth="1"/>
    <col min="7437" max="7437" width="14.7109375" style="2" customWidth="1"/>
    <col min="7438" max="7451" width="8" style="2" customWidth="1"/>
    <col min="7452" max="7680" width="14.42578125" style="2"/>
    <col min="7681" max="7681" width="5" style="2" customWidth="1"/>
    <col min="7682" max="7682" width="34" style="2" customWidth="1"/>
    <col min="7683" max="7683" width="11.42578125" style="2" customWidth="1"/>
    <col min="7684" max="7684" width="7.7109375" style="2" customWidth="1"/>
    <col min="7685" max="7685" width="10" style="2" customWidth="1"/>
    <col min="7686" max="7686" width="5.28515625" style="2" customWidth="1"/>
    <col min="7687" max="7687" width="10.140625" style="2" customWidth="1"/>
    <col min="7688" max="7688" width="11.7109375" style="2" customWidth="1"/>
    <col min="7689" max="7689" width="13.28515625" style="2" customWidth="1"/>
    <col min="7690" max="7690" width="25" style="2" customWidth="1"/>
    <col min="7691" max="7691" width="14.7109375" style="2" customWidth="1"/>
    <col min="7692" max="7692" width="8" style="2" customWidth="1"/>
    <col min="7693" max="7693" width="14.7109375" style="2" customWidth="1"/>
    <col min="7694" max="7707" width="8" style="2" customWidth="1"/>
    <col min="7708" max="7936" width="14.42578125" style="2"/>
    <col min="7937" max="7937" width="5" style="2" customWidth="1"/>
    <col min="7938" max="7938" width="34" style="2" customWidth="1"/>
    <col min="7939" max="7939" width="11.42578125" style="2" customWidth="1"/>
    <col min="7940" max="7940" width="7.7109375" style="2" customWidth="1"/>
    <col min="7941" max="7941" width="10" style="2" customWidth="1"/>
    <col min="7942" max="7942" width="5.28515625" style="2" customWidth="1"/>
    <col min="7943" max="7943" width="10.140625" style="2" customWidth="1"/>
    <col min="7944" max="7944" width="11.7109375" style="2" customWidth="1"/>
    <col min="7945" max="7945" width="13.28515625" style="2" customWidth="1"/>
    <col min="7946" max="7946" width="25" style="2" customWidth="1"/>
    <col min="7947" max="7947" width="14.7109375" style="2" customWidth="1"/>
    <col min="7948" max="7948" width="8" style="2" customWidth="1"/>
    <col min="7949" max="7949" width="14.7109375" style="2" customWidth="1"/>
    <col min="7950" max="7963" width="8" style="2" customWidth="1"/>
    <col min="7964" max="8192" width="14.42578125" style="2"/>
    <col min="8193" max="8193" width="5" style="2" customWidth="1"/>
    <col min="8194" max="8194" width="34" style="2" customWidth="1"/>
    <col min="8195" max="8195" width="11.42578125" style="2" customWidth="1"/>
    <col min="8196" max="8196" width="7.7109375" style="2" customWidth="1"/>
    <col min="8197" max="8197" width="10" style="2" customWidth="1"/>
    <col min="8198" max="8198" width="5.28515625" style="2" customWidth="1"/>
    <col min="8199" max="8199" width="10.140625" style="2" customWidth="1"/>
    <col min="8200" max="8200" width="11.7109375" style="2" customWidth="1"/>
    <col min="8201" max="8201" width="13.28515625" style="2" customWidth="1"/>
    <col min="8202" max="8202" width="25" style="2" customWidth="1"/>
    <col min="8203" max="8203" width="14.7109375" style="2" customWidth="1"/>
    <col min="8204" max="8204" width="8" style="2" customWidth="1"/>
    <col min="8205" max="8205" width="14.7109375" style="2" customWidth="1"/>
    <col min="8206" max="8219" width="8" style="2" customWidth="1"/>
    <col min="8220" max="8448" width="14.42578125" style="2"/>
    <col min="8449" max="8449" width="5" style="2" customWidth="1"/>
    <col min="8450" max="8450" width="34" style="2" customWidth="1"/>
    <col min="8451" max="8451" width="11.42578125" style="2" customWidth="1"/>
    <col min="8452" max="8452" width="7.7109375" style="2" customWidth="1"/>
    <col min="8453" max="8453" width="10" style="2" customWidth="1"/>
    <col min="8454" max="8454" width="5.28515625" style="2" customWidth="1"/>
    <col min="8455" max="8455" width="10.140625" style="2" customWidth="1"/>
    <col min="8456" max="8456" width="11.7109375" style="2" customWidth="1"/>
    <col min="8457" max="8457" width="13.28515625" style="2" customWidth="1"/>
    <col min="8458" max="8458" width="25" style="2" customWidth="1"/>
    <col min="8459" max="8459" width="14.7109375" style="2" customWidth="1"/>
    <col min="8460" max="8460" width="8" style="2" customWidth="1"/>
    <col min="8461" max="8461" width="14.7109375" style="2" customWidth="1"/>
    <col min="8462" max="8475" width="8" style="2" customWidth="1"/>
    <col min="8476" max="8704" width="14.42578125" style="2"/>
    <col min="8705" max="8705" width="5" style="2" customWidth="1"/>
    <col min="8706" max="8706" width="34" style="2" customWidth="1"/>
    <col min="8707" max="8707" width="11.42578125" style="2" customWidth="1"/>
    <col min="8708" max="8708" width="7.7109375" style="2" customWidth="1"/>
    <col min="8709" max="8709" width="10" style="2" customWidth="1"/>
    <col min="8710" max="8710" width="5.28515625" style="2" customWidth="1"/>
    <col min="8711" max="8711" width="10.140625" style="2" customWidth="1"/>
    <col min="8712" max="8712" width="11.7109375" style="2" customWidth="1"/>
    <col min="8713" max="8713" width="13.28515625" style="2" customWidth="1"/>
    <col min="8714" max="8714" width="25" style="2" customWidth="1"/>
    <col min="8715" max="8715" width="14.7109375" style="2" customWidth="1"/>
    <col min="8716" max="8716" width="8" style="2" customWidth="1"/>
    <col min="8717" max="8717" width="14.7109375" style="2" customWidth="1"/>
    <col min="8718" max="8731" width="8" style="2" customWidth="1"/>
    <col min="8732" max="8960" width="14.42578125" style="2"/>
    <col min="8961" max="8961" width="5" style="2" customWidth="1"/>
    <col min="8962" max="8962" width="34" style="2" customWidth="1"/>
    <col min="8963" max="8963" width="11.42578125" style="2" customWidth="1"/>
    <col min="8964" max="8964" width="7.7109375" style="2" customWidth="1"/>
    <col min="8965" max="8965" width="10" style="2" customWidth="1"/>
    <col min="8966" max="8966" width="5.28515625" style="2" customWidth="1"/>
    <col min="8967" max="8967" width="10.140625" style="2" customWidth="1"/>
    <col min="8968" max="8968" width="11.7109375" style="2" customWidth="1"/>
    <col min="8969" max="8969" width="13.28515625" style="2" customWidth="1"/>
    <col min="8970" max="8970" width="25" style="2" customWidth="1"/>
    <col min="8971" max="8971" width="14.7109375" style="2" customWidth="1"/>
    <col min="8972" max="8972" width="8" style="2" customWidth="1"/>
    <col min="8973" max="8973" width="14.7109375" style="2" customWidth="1"/>
    <col min="8974" max="8987" width="8" style="2" customWidth="1"/>
    <col min="8988" max="9216" width="14.42578125" style="2"/>
    <col min="9217" max="9217" width="5" style="2" customWidth="1"/>
    <col min="9218" max="9218" width="34" style="2" customWidth="1"/>
    <col min="9219" max="9219" width="11.42578125" style="2" customWidth="1"/>
    <col min="9220" max="9220" width="7.7109375" style="2" customWidth="1"/>
    <col min="9221" max="9221" width="10" style="2" customWidth="1"/>
    <col min="9222" max="9222" width="5.28515625" style="2" customWidth="1"/>
    <col min="9223" max="9223" width="10.140625" style="2" customWidth="1"/>
    <col min="9224" max="9224" width="11.7109375" style="2" customWidth="1"/>
    <col min="9225" max="9225" width="13.28515625" style="2" customWidth="1"/>
    <col min="9226" max="9226" width="25" style="2" customWidth="1"/>
    <col min="9227" max="9227" width="14.7109375" style="2" customWidth="1"/>
    <col min="9228" max="9228" width="8" style="2" customWidth="1"/>
    <col min="9229" max="9229" width="14.7109375" style="2" customWidth="1"/>
    <col min="9230" max="9243" width="8" style="2" customWidth="1"/>
    <col min="9244" max="9472" width="14.42578125" style="2"/>
    <col min="9473" max="9473" width="5" style="2" customWidth="1"/>
    <col min="9474" max="9474" width="34" style="2" customWidth="1"/>
    <col min="9475" max="9475" width="11.42578125" style="2" customWidth="1"/>
    <col min="9476" max="9476" width="7.7109375" style="2" customWidth="1"/>
    <col min="9477" max="9477" width="10" style="2" customWidth="1"/>
    <col min="9478" max="9478" width="5.28515625" style="2" customWidth="1"/>
    <col min="9479" max="9479" width="10.140625" style="2" customWidth="1"/>
    <col min="9480" max="9480" width="11.7109375" style="2" customWidth="1"/>
    <col min="9481" max="9481" width="13.28515625" style="2" customWidth="1"/>
    <col min="9482" max="9482" width="25" style="2" customWidth="1"/>
    <col min="9483" max="9483" width="14.7109375" style="2" customWidth="1"/>
    <col min="9484" max="9484" width="8" style="2" customWidth="1"/>
    <col min="9485" max="9485" width="14.7109375" style="2" customWidth="1"/>
    <col min="9486" max="9499" width="8" style="2" customWidth="1"/>
    <col min="9500" max="9728" width="14.42578125" style="2"/>
    <col min="9729" max="9729" width="5" style="2" customWidth="1"/>
    <col min="9730" max="9730" width="34" style="2" customWidth="1"/>
    <col min="9731" max="9731" width="11.42578125" style="2" customWidth="1"/>
    <col min="9732" max="9732" width="7.7109375" style="2" customWidth="1"/>
    <col min="9733" max="9733" width="10" style="2" customWidth="1"/>
    <col min="9734" max="9734" width="5.28515625" style="2" customWidth="1"/>
    <col min="9735" max="9735" width="10.140625" style="2" customWidth="1"/>
    <col min="9736" max="9736" width="11.7109375" style="2" customWidth="1"/>
    <col min="9737" max="9737" width="13.28515625" style="2" customWidth="1"/>
    <col min="9738" max="9738" width="25" style="2" customWidth="1"/>
    <col min="9739" max="9739" width="14.7109375" style="2" customWidth="1"/>
    <col min="9740" max="9740" width="8" style="2" customWidth="1"/>
    <col min="9741" max="9741" width="14.7109375" style="2" customWidth="1"/>
    <col min="9742" max="9755" width="8" style="2" customWidth="1"/>
    <col min="9756" max="9984" width="14.42578125" style="2"/>
    <col min="9985" max="9985" width="5" style="2" customWidth="1"/>
    <col min="9986" max="9986" width="34" style="2" customWidth="1"/>
    <col min="9987" max="9987" width="11.42578125" style="2" customWidth="1"/>
    <col min="9988" max="9988" width="7.7109375" style="2" customWidth="1"/>
    <col min="9989" max="9989" width="10" style="2" customWidth="1"/>
    <col min="9990" max="9990" width="5.28515625" style="2" customWidth="1"/>
    <col min="9991" max="9991" width="10.140625" style="2" customWidth="1"/>
    <col min="9992" max="9992" width="11.7109375" style="2" customWidth="1"/>
    <col min="9993" max="9993" width="13.28515625" style="2" customWidth="1"/>
    <col min="9994" max="9994" width="25" style="2" customWidth="1"/>
    <col min="9995" max="9995" width="14.7109375" style="2" customWidth="1"/>
    <col min="9996" max="9996" width="8" style="2" customWidth="1"/>
    <col min="9997" max="9997" width="14.7109375" style="2" customWidth="1"/>
    <col min="9998" max="10011" width="8" style="2" customWidth="1"/>
    <col min="10012" max="10240" width="14.42578125" style="2"/>
    <col min="10241" max="10241" width="5" style="2" customWidth="1"/>
    <col min="10242" max="10242" width="34" style="2" customWidth="1"/>
    <col min="10243" max="10243" width="11.42578125" style="2" customWidth="1"/>
    <col min="10244" max="10244" width="7.7109375" style="2" customWidth="1"/>
    <col min="10245" max="10245" width="10" style="2" customWidth="1"/>
    <col min="10246" max="10246" width="5.28515625" style="2" customWidth="1"/>
    <col min="10247" max="10247" width="10.140625" style="2" customWidth="1"/>
    <col min="10248" max="10248" width="11.7109375" style="2" customWidth="1"/>
    <col min="10249" max="10249" width="13.28515625" style="2" customWidth="1"/>
    <col min="10250" max="10250" width="25" style="2" customWidth="1"/>
    <col min="10251" max="10251" width="14.7109375" style="2" customWidth="1"/>
    <col min="10252" max="10252" width="8" style="2" customWidth="1"/>
    <col min="10253" max="10253" width="14.710937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" style="2" customWidth="1"/>
    <col min="10499" max="10499" width="11.42578125" style="2" customWidth="1"/>
    <col min="10500" max="10500" width="7.7109375" style="2" customWidth="1"/>
    <col min="10501" max="10501" width="10" style="2" customWidth="1"/>
    <col min="10502" max="10502" width="5.28515625" style="2" customWidth="1"/>
    <col min="10503" max="10503" width="10.140625" style="2" customWidth="1"/>
    <col min="10504" max="10504" width="11.7109375" style="2" customWidth="1"/>
    <col min="10505" max="10505" width="13.28515625" style="2" customWidth="1"/>
    <col min="10506" max="10506" width="25" style="2" customWidth="1"/>
    <col min="10507" max="10507" width="14.7109375" style="2" customWidth="1"/>
    <col min="10508" max="10508" width="8" style="2" customWidth="1"/>
    <col min="10509" max="10509" width="14.710937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" style="2" customWidth="1"/>
    <col min="10755" max="10755" width="11.42578125" style="2" customWidth="1"/>
    <col min="10756" max="10756" width="7.7109375" style="2" customWidth="1"/>
    <col min="10757" max="10757" width="10" style="2" customWidth="1"/>
    <col min="10758" max="10758" width="5.28515625" style="2" customWidth="1"/>
    <col min="10759" max="10759" width="10.140625" style="2" customWidth="1"/>
    <col min="10760" max="10760" width="11.7109375" style="2" customWidth="1"/>
    <col min="10761" max="10761" width="13.28515625" style="2" customWidth="1"/>
    <col min="10762" max="10762" width="25" style="2" customWidth="1"/>
    <col min="10763" max="10763" width="14.7109375" style="2" customWidth="1"/>
    <col min="10764" max="10764" width="8" style="2" customWidth="1"/>
    <col min="10765" max="10765" width="14.710937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" style="2" customWidth="1"/>
    <col min="11011" max="11011" width="11.42578125" style="2" customWidth="1"/>
    <col min="11012" max="11012" width="7.7109375" style="2" customWidth="1"/>
    <col min="11013" max="11013" width="10" style="2" customWidth="1"/>
    <col min="11014" max="11014" width="5.28515625" style="2" customWidth="1"/>
    <col min="11015" max="11015" width="10.140625" style="2" customWidth="1"/>
    <col min="11016" max="11016" width="11.7109375" style="2" customWidth="1"/>
    <col min="11017" max="11017" width="13.28515625" style="2" customWidth="1"/>
    <col min="11018" max="11018" width="25" style="2" customWidth="1"/>
    <col min="11019" max="11019" width="14.7109375" style="2" customWidth="1"/>
    <col min="11020" max="11020" width="8" style="2" customWidth="1"/>
    <col min="11021" max="11021" width="14.710937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" style="2" customWidth="1"/>
    <col min="11267" max="11267" width="11.42578125" style="2" customWidth="1"/>
    <col min="11268" max="11268" width="7.7109375" style="2" customWidth="1"/>
    <col min="11269" max="11269" width="10" style="2" customWidth="1"/>
    <col min="11270" max="11270" width="5.28515625" style="2" customWidth="1"/>
    <col min="11271" max="11271" width="10.140625" style="2" customWidth="1"/>
    <col min="11272" max="11272" width="11.7109375" style="2" customWidth="1"/>
    <col min="11273" max="11273" width="13.28515625" style="2" customWidth="1"/>
    <col min="11274" max="11274" width="25" style="2" customWidth="1"/>
    <col min="11275" max="11275" width="14.7109375" style="2" customWidth="1"/>
    <col min="11276" max="11276" width="8" style="2" customWidth="1"/>
    <col min="11277" max="11277" width="14.710937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" style="2" customWidth="1"/>
    <col min="11523" max="11523" width="11.42578125" style="2" customWidth="1"/>
    <col min="11524" max="11524" width="7.7109375" style="2" customWidth="1"/>
    <col min="11525" max="11525" width="10" style="2" customWidth="1"/>
    <col min="11526" max="11526" width="5.28515625" style="2" customWidth="1"/>
    <col min="11527" max="11527" width="10.140625" style="2" customWidth="1"/>
    <col min="11528" max="11528" width="11.7109375" style="2" customWidth="1"/>
    <col min="11529" max="11529" width="13.28515625" style="2" customWidth="1"/>
    <col min="11530" max="11530" width="25" style="2" customWidth="1"/>
    <col min="11531" max="11531" width="14.7109375" style="2" customWidth="1"/>
    <col min="11532" max="11532" width="8" style="2" customWidth="1"/>
    <col min="11533" max="11533" width="14.710937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" style="2" customWidth="1"/>
    <col min="11779" max="11779" width="11.42578125" style="2" customWidth="1"/>
    <col min="11780" max="11780" width="7.7109375" style="2" customWidth="1"/>
    <col min="11781" max="11781" width="10" style="2" customWidth="1"/>
    <col min="11782" max="11782" width="5.28515625" style="2" customWidth="1"/>
    <col min="11783" max="11783" width="10.140625" style="2" customWidth="1"/>
    <col min="11784" max="11784" width="11.7109375" style="2" customWidth="1"/>
    <col min="11785" max="11785" width="13.28515625" style="2" customWidth="1"/>
    <col min="11786" max="11786" width="25" style="2" customWidth="1"/>
    <col min="11787" max="11787" width="14.7109375" style="2" customWidth="1"/>
    <col min="11788" max="11788" width="8" style="2" customWidth="1"/>
    <col min="11789" max="11789" width="14.710937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" style="2" customWidth="1"/>
    <col min="12035" max="12035" width="11.42578125" style="2" customWidth="1"/>
    <col min="12036" max="12036" width="7.7109375" style="2" customWidth="1"/>
    <col min="12037" max="12037" width="10" style="2" customWidth="1"/>
    <col min="12038" max="12038" width="5.28515625" style="2" customWidth="1"/>
    <col min="12039" max="12039" width="10.140625" style="2" customWidth="1"/>
    <col min="12040" max="12040" width="11.7109375" style="2" customWidth="1"/>
    <col min="12041" max="12041" width="13.28515625" style="2" customWidth="1"/>
    <col min="12042" max="12042" width="25" style="2" customWidth="1"/>
    <col min="12043" max="12043" width="14.7109375" style="2" customWidth="1"/>
    <col min="12044" max="12044" width="8" style="2" customWidth="1"/>
    <col min="12045" max="12045" width="14.710937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" style="2" customWidth="1"/>
    <col min="12291" max="12291" width="11.42578125" style="2" customWidth="1"/>
    <col min="12292" max="12292" width="7.7109375" style="2" customWidth="1"/>
    <col min="12293" max="12293" width="10" style="2" customWidth="1"/>
    <col min="12294" max="12294" width="5.28515625" style="2" customWidth="1"/>
    <col min="12295" max="12295" width="10.140625" style="2" customWidth="1"/>
    <col min="12296" max="12296" width="11.7109375" style="2" customWidth="1"/>
    <col min="12297" max="12297" width="13.28515625" style="2" customWidth="1"/>
    <col min="12298" max="12298" width="25" style="2" customWidth="1"/>
    <col min="12299" max="12299" width="14.7109375" style="2" customWidth="1"/>
    <col min="12300" max="12300" width="8" style="2" customWidth="1"/>
    <col min="12301" max="12301" width="14.710937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" style="2" customWidth="1"/>
    <col min="12547" max="12547" width="11.42578125" style="2" customWidth="1"/>
    <col min="12548" max="12548" width="7.7109375" style="2" customWidth="1"/>
    <col min="12549" max="12549" width="10" style="2" customWidth="1"/>
    <col min="12550" max="12550" width="5.28515625" style="2" customWidth="1"/>
    <col min="12551" max="12551" width="10.140625" style="2" customWidth="1"/>
    <col min="12552" max="12552" width="11.7109375" style="2" customWidth="1"/>
    <col min="12553" max="12553" width="13.28515625" style="2" customWidth="1"/>
    <col min="12554" max="12554" width="25" style="2" customWidth="1"/>
    <col min="12555" max="12555" width="14.7109375" style="2" customWidth="1"/>
    <col min="12556" max="12556" width="8" style="2" customWidth="1"/>
    <col min="12557" max="12557" width="14.710937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" style="2" customWidth="1"/>
    <col min="12803" max="12803" width="11.42578125" style="2" customWidth="1"/>
    <col min="12804" max="12804" width="7.7109375" style="2" customWidth="1"/>
    <col min="12805" max="12805" width="10" style="2" customWidth="1"/>
    <col min="12806" max="12806" width="5.28515625" style="2" customWidth="1"/>
    <col min="12807" max="12807" width="10.140625" style="2" customWidth="1"/>
    <col min="12808" max="12808" width="11.7109375" style="2" customWidth="1"/>
    <col min="12809" max="12809" width="13.28515625" style="2" customWidth="1"/>
    <col min="12810" max="12810" width="25" style="2" customWidth="1"/>
    <col min="12811" max="12811" width="14.7109375" style="2" customWidth="1"/>
    <col min="12812" max="12812" width="8" style="2" customWidth="1"/>
    <col min="12813" max="12813" width="14.710937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" style="2" customWidth="1"/>
    <col min="13059" max="13059" width="11.42578125" style="2" customWidth="1"/>
    <col min="13060" max="13060" width="7.7109375" style="2" customWidth="1"/>
    <col min="13061" max="13061" width="10" style="2" customWidth="1"/>
    <col min="13062" max="13062" width="5.28515625" style="2" customWidth="1"/>
    <col min="13063" max="13063" width="10.140625" style="2" customWidth="1"/>
    <col min="13064" max="13064" width="11.7109375" style="2" customWidth="1"/>
    <col min="13065" max="13065" width="13.28515625" style="2" customWidth="1"/>
    <col min="13066" max="13066" width="25" style="2" customWidth="1"/>
    <col min="13067" max="13067" width="14.7109375" style="2" customWidth="1"/>
    <col min="13068" max="13068" width="8" style="2" customWidth="1"/>
    <col min="13069" max="13069" width="14.710937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" style="2" customWidth="1"/>
    <col min="13315" max="13315" width="11.42578125" style="2" customWidth="1"/>
    <col min="13316" max="13316" width="7.7109375" style="2" customWidth="1"/>
    <col min="13317" max="13317" width="10" style="2" customWidth="1"/>
    <col min="13318" max="13318" width="5.28515625" style="2" customWidth="1"/>
    <col min="13319" max="13319" width="10.140625" style="2" customWidth="1"/>
    <col min="13320" max="13320" width="11.7109375" style="2" customWidth="1"/>
    <col min="13321" max="13321" width="13.28515625" style="2" customWidth="1"/>
    <col min="13322" max="13322" width="25" style="2" customWidth="1"/>
    <col min="13323" max="13323" width="14.7109375" style="2" customWidth="1"/>
    <col min="13324" max="13324" width="8" style="2" customWidth="1"/>
    <col min="13325" max="13325" width="14.710937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" style="2" customWidth="1"/>
    <col min="13571" max="13571" width="11.42578125" style="2" customWidth="1"/>
    <col min="13572" max="13572" width="7.7109375" style="2" customWidth="1"/>
    <col min="13573" max="13573" width="10" style="2" customWidth="1"/>
    <col min="13574" max="13574" width="5.28515625" style="2" customWidth="1"/>
    <col min="13575" max="13575" width="10.140625" style="2" customWidth="1"/>
    <col min="13576" max="13576" width="11.7109375" style="2" customWidth="1"/>
    <col min="13577" max="13577" width="13.28515625" style="2" customWidth="1"/>
    <col min="13578" max="13578" width="25" style="2" customWidth="1"/>
    <col min="13579" max="13579" width="14.7109375" style="2" customWidth="1"/>
    <col min="13580" max="13580" width="8" style="2" customWidth="1"/>
    <col min="13581" max="13581" width="14.710937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" style="2" customWidth="1"/>
    <col min="13827" max="13827" width="11.42578125" style="2" customWidth="1"/>
    <col min="13828" max="13828" width="7.7109375" style="2" customWidth="1"/>
    <col min="13829" max="13829" width="10" style="2" customWidth="1"/>
    <col min="13830" max="13830" width="5.28515625" style="2" customWidth="1"/>
    <col min="13831" max="13831" width="10.140625" style="2" customWidth="1"/>
    <col min="13832" max="13832" width="11.7109375" style="2" customWidth="1"/>
    <col min="13833" max="13833" width="13.28515625" style="2" customWidth="1"/>
    <col min="13834" max="13834" width="25" style="2" customWidth="1"/>
    <col min="13835" max="13835" width="14.7109375" style="2" customWidth="1"/>
    <col min="13836" max="13836" width="8" style="2" customWidth="1"/>
    <col min="13837" max="13837" width="14.710937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" style="2" customWidth="1"/>
    <col min="14083" max="14083" width="11.42578125" style="2" customWidth="1"/>
    <col min="14084" max="14084" width="7.7109375" style="2" customWidth="1"/>
    <col min="14085" max="14085" width="10" style="2" customWidth="1"/>
    <col min="14086" max="14086" width="5.28515625" style="2" customWidth="1"/>
    <col min="14087" max="14087" width="10.140625" style="2" customWidth="1"/>
    <col min="14088" max="14088" width="11.7109375" style="2" customWidth="1"/>
    <col min="14089" max="14089" width="13.28515625" style="2" customWidth="1"/>
    <col min="14090" max="14090" width="25" style="2" customWidth="1"/>
    <col min="14091" max="14091" width="14.7109375" style="2" customWidth="1"/>
    <col min="14092" max="14092" width="8" style="2" customWidth="1"/>
    <col min="14093" max="14093" width="14.710937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" style="2" customWidth="1"/>
    <col min="14339" max="14339" width="11.42578125" style="2" customWidth="1"/>
    <col min="14340" max="14340" width="7.7109375" style="2" customWidth="1"/>
    <col min="14341" max="14341" width="10" style="2" customWidth="1"/>
    <col min="14342" max="14342" width="5.28515625" style="2" customWidth="1"/>
    <col min="14343" max="14343" width="10.140625" style="2" customWidth="1"/>
    <col min="14344" max="14344" width="11.7109375" style="2" customWidth="1"/>
    <col min="14345" max="14345" width="13.28515625" style="2" customWidth="1"/>
    <col min="14346" max="14346" width="25" style="2" customWidth="1"/>
    <col min="14347" max="14347" width="14.7109375" style="2" customWidth="1"/>
    <col min="14348" max="14348" width="8" style="2" customWidth="1"/>
    <col min="14349" max="14349" width="14.710937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" style="2" customWidth="1"/>
    <col min="14595" max="14595" width="11.42578125" style="2" customWidth="1"/>
    <col min="14596" max="14596" width="7.7109375" style="2" customWidth="1"/>
    <col min="14597" max="14597" width="10" style="2" customWidth="1"/>
    <col min="14598" max="14598" width="5.28515625" style="2" customWidth="1"/>
    <col min="14599" max="14599" width="10.140625" style="2" customWidth="1"/>
    <col min="14600" max="14600" width="11.7109375" style="2" customWidth="1"/>
    <col min="14601" max="14601" width="13.28515625" style="2" customWidth="1"/>
    <col min="14602" max="14602" width="25" style="2" customWidth="1"/>
    <col min="14603" max="14603" width="14.7109375" style="2" customWidth="1"/>
    <col min="14604" max="14604" width="8" style="2" customWidth="1"/>
    <col min="14605" max="14605" width="14.710937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" style="2" customWidth="1"/>
    <col min="14851" max="14851" width="11.42578125" style="2" customWidth="1"/>
    <col min="14852" max="14852" width="7.7109375" style="2" customWidth="1"/>
    <col min="14853" max="14853" width="10" style="2" customWidth="1"/>
    <col min="14854" max="14854" width="5.28515625" style="2" customWidth="1"/>
    <col min="14855" max="14855" width="10.140625" style="2" customWidth="1"/>
    <col min="14856" max="14856" width="11.7109375" style="2" customWidth="1"/>
    <col min="14857" max="14857" width="13.28515625" style="2" customWidth="1"/>
    <col min="14858" max="14858" width="25" style="2" customWidth="1"/>
    <col min="14859" max="14859" width="14.7109375" style="2" customWidth="1"/>
    <col min="14860" max="14860" width="8" style="2" customWidth="1"/>
    <col min="14861" max="14861" width="14.710937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" style="2" customWidth="1"/>
    <col min="15107" max="15107" width="11.42578125" style="2" customWidth="1"/>
    <col min="15108" max="15108" width="7.7109375" style="2" customWidth="1"/>
    <col min="15109" max="15109" width="10" style="2" customWidth="1"/>
    <col min="15110" max="15110" width="5.28515625" style="2" customWidth="1"/>
    <col min="15111" max="15111" width="10.140625" style="2" customWidth="1"/>
    <col min="15112" max="15112" width="11.7109375" style="2" customWidth="1"/>
    <col min="15113" max="15113" width="13.28515625" style="2" customWidth="1"/>
    <col min="15114" max="15114" width="25" style="2" customWidth="1"/>
    <col min="15115" max="15115" width="14.7109375" style="2" customWidth="1"/>
    <col min="15116" max="15116" width="8" style="2" customWidth="1"/>
    <col min="15117" max="15117" width="14.710937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" style="2" customWidth="1"/>
    <col min="15363" max="15363" width="11.42578125" style="2" customWidth="1"/>
    <col min="15364" max="15364" width="7.7109375" style="2" customWidth="1"/>
    <col min="15365" max="15365" width="10" style="2" customWidth="1"/>
    <col min="15366" max="15366" width="5.28515625" style="2" customWidth="1"/>
    <col min="15367" max="15367" width="10.140625" style="2" customWidth="1"/>
    <col min="15368" max="15368" width="11.7109375" style="2" customWidth="1"/>
    <col min="15369" max="15369" width="13.28515625" style="2" customWidth="1"/>
    <col min="15370" max="15370" width="25" style="2" customWidth="1"/>
    <col min="15371" max="15371" width="14.7109375" style="2" customWidth="1"/>
    <col min="15372" max="15372" width="8" style="2" customWidth="1"/>
    <col min="15373" max="15373" width="14.710937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" style="2" customWidth="1"/>
    <col min="15619" max="15619" width="11.42578125" style="2" customWidth="1"/>
    <col min="15620" max="15620" width="7.7109375" style="2" customWidth="1"/>
    <col min="15621" max="15621" width="10" style="2" customWidth="1"/>
    <col min="15622" max="15622" width="5.28515625" style="2" customWidth="1"/>
    <col min="15623" max="15623" width="10.140625" style="2" customWidth="1"/>
    <col min="15624" max="15624" width="11.7109375" style="2" customWidth="1"/>
    <col min="15625" max="15625" width="13.28515625" style="2" customWidth="1"/>
    <col min="15626" max="15626" width="25" style="2" customWidth="1"/>
    <col min="15627" max="15627" width="14.7109375" style="2" customWidth="1"/>
    <col min="15628" max="15628" width="8" style="2" customWidth="1"/>
    <col min="15629" max="15629" width="14.710937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" style="2" customWidth="1"/>
    <col min="15875" max="15875" width="11.42578125" style="2" customWidth="1"/>
    <col min="15876" max="15876" width="7.7109375" style="2" customWidth="1"/>
    <col min="15877" max="15877" width="10" style="2" customWidth="1"/>
    <col min="15878" max="15878" width="5.28515625" style="2" customWidth="1"/>
    <col min="15879" max="15879" width="10.140625" style="2" customWidth="1"/>
    <col min="15880" max="15880" width="11.7109375" style="2" customWidth="1"/>
    <col min="15881" max="15881" width="13.28515625" style="2" customWidth="1"/>
    <col min="15882" max="15882" width="25" style="2" customWidth="1"/>
    <col min="15883" max="15883" width="14.7109375" style="2" customWidth="1"/>
    <col min="15884" max="15884" width="8" style="2" customWidth="1"/>
    <col min="15885" max="15885" width="14.710937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" style="2" customWidth="1"/>
    <col min="16131" max="16131" width="11.42578125" style="2" customWidth="1"/>
    <col min="16132" max="16132" width="7.7109375" style="2" customWidth="1"/>
    <col min="16133" max="16133" width="10" style="2" customWidth="1"/>
    <col min="16134" max="16134" width="5.28515625" style="2" customWidth="1"/>
    <col min="16135" max="16135" width="10.140625" style="2" customWidth="1"/>
    <col min="16136" max="16136" width="11.7109375" style="2" customWidth="1"/>
    <col min="16137" max="16137" width="13.28515625" style="2" customWidth="1"/>
    <col min="16138" max="16138" width="25" style="2" customWidth="1"/>
    <col min="16139" max="16139" width="14.7109375" style="2" customWidth="1"/>
    <col min="16140" max="16140" width="8" style="2" customWidth="1"/>
    <col min="16141" max="16141" width="14.7109375" style="2" customWidth="1"/>
    <col min="16142" max="16155" width="8" style="2" customWidth="1"/>
    <col min="16156" max="16384" width="14.42578125" style="2"/>
  </cols>
  <sheetData>
    <row r="1" spans="1:13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3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31"/>
      <c r="J2" s="1"/>
      <c r="K2" s="1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 x14ac:dyDescent="0.2">
      <c r="A4" s="199" t="s">
        <v>3</v>
      </c>
      <c r="B4" s="196"/>
      <c r="C4" s="1"/>
      <c r="D4" s="1"/>
      <c r="E4" s="227" t="s">
        <v>353</v>
      </c>
      <c r="F4" s="196"/>
      <c r="G4" s="1"/>
      <c r="H4" s="1"/>
      <c r="I4" s="1"/>
      <c r="J4" s="1"/>
      <c r="K4" s="1"/>
    </row>
    <row r="5" spans="1:13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3" ht="12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3" ht="18.600000000000001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 x14ac:dyDescent="0.25">
      <c r="A9" s="220" t="s">
        <v>354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13" ht="13.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13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215</v>
      </c>
      <c r="L12" s="11" t="s">
        <v>19</v>
      </c>
      <c r="M12" s="46" t="s">
        <v>69</v>
      </c>
    </row>
    <row r="13" spans="1:13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3" ht="13.5" customHeight="1" x14ac:dyDescent="0.2">
      <c r="A14" s="165" t="s">
        <v>21</v>
      </c>
      <c r="B14" s="166" t="s">
        <v>355</v>
      </c>
      <c r="C14" s="162">
        <v>5</v>
      </c>
      <c r="D14" s="48" t="s">
        <v>23</v>
      </c>
      <c r="E14" s="20"/>
      <c r="F14" s="21">
        <v>9.5</v>
      </c>
      <c r="G14" s="22">
        <f t="shared" ref="G14:G31" si="0">E14*F14/100+E14</f>
        <v>0</v>
      </c>
      <c r="H14" s="22">
        <f>C14*E14</f>
        <v>0</v>
      </c>
      <c r="I14" s="78">
        <f t="shared" ref="I14:I31" si="1">G14*C14</f>
        <v>0</v>
      </c>
      <c r="J14" s="97"/>
      <c r="K14" s="88"/>
      <c r="L14" s="49"/>
      <c r="M14" s="49"/>
    </row>
    <row r="15" spans="1:13" ht="15" customHeight="1" x14ac:dyDescent="0.2">
      <c r="A15" s="165" t="s">
        <v>24</v>
      </c>
      <c r="B15" s="166" t="s">
        <v>356</v>
      </c>
      <c r="C15" s="162">
        <v>5</v>
      </c>
      <c r="D15" s="48" t="s">
        <v>23</v>
      </c>
      <c r="E15" s="20"/>
      <c r="F15" s="21">
        <v>9.5</v>
      </c>
      <c r="G15" s="22">
        <f t="shared" si="0"/>
        <v>0</v>
      </c>
      <c r="H15" s="22">
        <f t="shared" ref="H15:H31" si="2">C15*E15</f>
        <v>0</v>
      </c>
      <c r="I15" s="78">
        <f t="shared" si="1"/>
        <v>0</v>
      </c>
      <c r="J15" s="97"/>
      <c r="K15" s="88"/>
      <c r="L15" s="49"/>
      <c r="M15" s="49"/>
    </row>
    <row r="16" spans="1:13" ht="15.75" customHeight="1" x14ac:dyDescent="0.2">
      <c r="A16" s="165" t="s">
        <v>26</v>
      </c>
      <c r="B16" s="166" t="s">
        <v>357</v>
      </c>
      <c r="C16" s="162">
        <v>11</v>
      </c>
      <c r="D16" s="48" t="s">
        <v>23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78">
        <f t="shared" si="1"/>
        <v>0</v>
      </c>
      <c r="J16" s="97"/>
      <c r="K16" s="88"/>
      <c r="L16" s="49"/>
      <c r="M16" s="49"/>
    </row>
    <row r="17" spans="1:27" ht="15" customHeight="1" x14ac:dyDescent="0.2">
      <c r="A17" s="165" t="s">
        <v>28</v>
      </c>
      <c r="B17" s="166" t="s">
        <v>358</v>
      </c>
      <c r="C17" s="162">
        <v>6</v>
      </c>
      <c r="D17" s="48" t="s">
        <v>23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78">
        <f t="shared" si="1"/>
        <v>0</v>
      </c>
      <c r="J17" s="97"/>
      <c r="K17" s="88"/>
      <c r="L17" s="49"/>
      <c r="M17" s="49"/>
    </row>
    <row r="18" spans="1:27" ht="15" customHeight="1" x14ac:dyDescent="0.2">
      <c r="A18" s="165" t="s">
        <v>31</v>
      </c>
      <c r="B18" s="166" t="s">
        <v>359</v>
      </c>
      <c r="C18" s="167">
        <v>3</v>
      </c>
      <c r="D18" s="167" t="s">
        <v>23</v>
      </c>
      <c r="E18" s="168"/>
      <c r="F18" s="169">
        <v>9.5</v>
      </c>
      <c r="G18" s="22">
        <f>E18*F18/100+E18</f>
        <v>0</v>
      </c>
      <c r="H18" s="22">
        <f t="shared" si="2"/>
        <v>0</v>
      </c>
      <c r="I18" s="78">
        <f t="shared" si="1"/>
        <v>0</v>
      </c>
      <c r="J18" s="49"/>
      <c r="K18" s="49"/>
      <c r="L18" s="49"/>
      <c r="M18" s="49"/>
    </row>
    <row r="19" spans="1:27" ht="16.5" customHeight="1" x14ac:dyDescent="0.2">
      <c r="A19" s="165" t="s">
        <v>33</v>
      </c>
      <c r="B19" s="166" t="s">
        <v>360</v>
      </c>
      <c r="C19" s="167">
        <v>30</v>
      </c>
      <c r="D19" s="167" t="s">
        <v>23</v>
      </c>
      <c r="E19" s="168"/>
      <c r="F19" s="169">
        <v>9.5</v>
      </c>
      <c r="G19" s="22">
        <f>E19*F19/100+E19</f>
        <v>0</v>
      </c>
      <c r="H19" s="22">
        <f t="shared" si="2"/>
        <v>0</v>
      </c>
      <c r="I19" s="78">
        <f t="shared" si="1"/>
        <v>0</v>
      </c>
      <c r="J19" s="97"/>
      <c r="K19" s="88"/>
      <c r="L19" s="49"/>
      <c r="M19" s="49"/>
    </row>
    <row r="20" spans="1:27" ht="15" customHeight="1" x14ac:dyDescent="0.2">
      <c r="A20" s="165" t="s">
        <v>36</v>
      </c>
      <c r="B20" s="166" t="s">
        <v>361</v>
      </c>
      <c r="C20" s="162">
        <v>5</v>
      </c>
      <c r="D20" s="48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78">
        <f t="shared" si="1"/>
        <v>0</v>
      </c>
      <c r="J20" s="97"/>
      <c r="K20" s="88"/>
      <c r="L20" s="49"/>
      <c r="M20" s="49"/>
    </row>
    <row r="21" spans="1:27" ht="15" customHeight="1" x14ac:dyDescent="0.2">
      <c r="A21" s="165" t="s">
        <v>38</v>
      </c>
      <c r="B21" s="166" t="s">
        <v>362</v>
      </c>
      <c r="C21" s="162">
        <v>25</v>
      </c>
      <c r="D21" s="48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78">
        <f t="shared" si="1"/>
        <v>0</v>
      </c>
      <c r="J21" s="97"/>
      <c r="K21" s="88"/>
      <c r="L21" s="49"/>
      <c r="M21" s="49"/>
    </row>
    <row r="22" spans="1:27" ht="27.75" customHeight="1" x14ac:dyDescent="0.2">
      <c r="A22" s="165" t="s">
        <v>40</v>
      </c>
      <c r="B22" s="170" t="s">
        <v>363</v>
      </c>
      <c r="C22" s="162">
        <v>3</v>
      </c>
      <c r="D22" s="48" t="s">
        <v>23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78">
        <f t="shared" si="1"/>
        <v>0</v>
      </c>
      <c r="J22" s="97"/>
      <c r="K22" s="88"/>
      <c r="L22" s="49"/>
      <c r="M22" s="49"/>
    </row>
    <row r="23" spans="1:27" ht="15.75" customHeight="1" x14ac:dyDescent="0.2">
      <c r="A23" s="165" t="s">
        <v>42</v>
      </c>
      <c r="B23" s="141" t="s">
        <v>364</v>
      </c>
      <c r="C23" s="48">
        <v>5</v>
      </c>
      <c r="D23" s="48" t="s">
        <v>23</v>
      </c>
      <c r="E23" s="171"/>
      <c r="F23" s="21">
        <v>9.5</v>
      </c>
      <c r="G23" s="103">
        <f t="shared" si="0"/>
        <v>0</v>
      </c>
      <c r="H23" s="22">
        <f t="shared" si="2"/>
        <v>0</v>
      </c>
      <c r="I23" s="78">
        <f t="shared" si="1"/>
        <v>0</v>
      </c>
      <c r="J23" s="97"/>
      <c r="K23" s="88"/>
      <c r="L23" s="88"/>
      <c r="M23" s="88"/>
    </row>
    <row r="24" spans="1:27" ht="19.5" customHeight="1" x14ac:dyDescent="0.2">
      <c r="A24" s="165" t="s">
        <v>44</v>
      </c>
      <c r="B24" s="141" t="s">
        <v>365</v>
      </c>
      <c r="C24" s="131">
        <v>4</v>
      </c>
      <c r="D24" s="48" t="s">
        <v>23</v>
      </c>
      <c r="E24" s="171"/>
      <c r="F24" s="21">
        <v>9.5</v>
      </c>
      <c r="G24" s="103">
        <f t="shared" si="0"/>
        <v>0</v>
      </c>
      <c r="H24" s="22">
        <f t="shared" si="2"/>
        <v>0</v>
      </c>
      <c r="I24" s="78">
        <f t="shared" si="1"/>
        <v>0</v>
      </c>
      <c r="J24" s="97"/>
      <c r="K24" s="88"/>
      <c r="L24" s="49"/>
      <c r="M24" s="49"/>
    </row>
    <row r="25" spans="1:27" ht="16.5" customHeight="1" x14ac:dyDescent="0.2">
      <c r="A25" s="165" t="s">
        <v>46</v>
      </c>
      <c r="B25" s="170" t="s">
        <v>366</v>
      </c>
      <c r="C25" s="162">
        <v>5</v>
      </c>
      <c r="D25" s="48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78">
        <f t="shared" si="1"/>
        <v>0</v>
      </c>
      <c r="J25" s="97"/>
      <c r="K25" s="88"/>
      <c r="L25" s="49"/>
      <c r="M25" s="49"/>
    </row>
    <row r="26" spans="1:27" ht="15.75" customHeight="1" x14ac:dyDescent="0.2">
      <c r="A26" s="165" t="s">
        <v>48</v>
      </c>
      <c r="B26" s="166" t="s">
        <v>367</v>
      </c>
      <c r="C26" s="162">
        <v>5</v>
      </c>
      <c r="D26" s="48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78">
        <f t="shared" si="1"/>
        <v>0</v>
      </c>
      <c r="J26" s="97"/>
      <c r="K26" s="88"/>
      <c r="L26" s="49"/>
      <c r="M26" s="49"/>
    </row>
    <row r="27" spans="1:27" ht="15" customHeight="1" x14ac:dyDescent="0.2">
      <c r="A27" s="165" t="s">
        <v>50</v>
      </c>
      <c r="B27" s="170" t="s">
        <v>368</v>
      </c>
      <c r="C27" s="162">
        <v>1</v>
      </c>
      <c r="D27" s="48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78">
        <f t="shared" si="1"/>
        <v>0</v>
      </c>
      <c r="J27" s="97"/>
      <c r="K27" s="88"/>
      <c r="L27" s="49"/>
      <c r="M27" s="4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 x14ac:dyDescent="0.2">
      <c r="A28" s="165" t="s">
        <v>52</v>
      </c>
      <c r="B28" s="166" t="s">
        <v>369</v>
      </c>
      <c r="C28" s="162">
        <v>5</v>
      </c>
      <c r="D28" s="48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78">
        <f t="shared" si="1"/>
        <v>0</v>
      </c>
      <c r="J28" s="97"/>
      <c r="K28" s="88"/>
      <c r="L28" s="49"/>
      <c r="M28" s="49"/>
    </row>
    <row r="29" spans="1:27" ht="15.75" customHeight="1" x14ac:dyDescent="0.2">
      <c r="A29" s="165" t="s">
        <v>54</v>
      </c>
      <c r="B29" s="166" t="s">
        <v>370</v>
      </c>
      <c r="C29" s="162">
        <v>10</v>
      </c>
      <c r="D29" s="48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78">
        <f t="shared" si="1"/>
        <v>0</v>
      </c>
      <c r="J29" s="97"/>
      <c r="K29" s="88"/>
      <c r="L29" s="49"/>
      <c r="M29" s="49"/>
    </row>
    <row r="30" spans="1:27" ht="16.5" customHeight="1" x14ac:dyDescent="0.2">
      <c r="A30" s="165" t="s">
        <v>56</v>
      </c>
      <c r="B30" s="172" t="s">
        <v>371</v>
      </c>
      <c r="C30" s="173">
        <v>3</v>
      </c>
      <c r="D30" s="117" t="s">
        <v>23</v>
      </c>
      <c r="E30" s="174"/>
      <c r="F30" s="175">
        <v>9.5</v>
      </c>
      <c r="G30" s="22">
        <f t="shared" si="0"/>
        <v>0</v>
      </c>
      <c r="H30" s="22">
        <f t="shared" si="2"/>
        <v>0</v>
      </c>
      <c r="I30" s="78">
        <f t="shared" si="1"/>
        <v>0</v>
      </c>
      <c r="J30" s="97"/>
      <c r="K30" s="88"/>
      <c r="L30" s="49"/>
      <c r="M30" s="49"/>
    </row>
    <row r="31" spans="1:27" ht="15" customHeight="1" x14ac:dyDescent="0.2">
      <c r="A31" s="165" t="s">
        <v>58</v>
      </c>
      <c r="B31" s="166" t="s">
        <v>372</v>
      </c>
      <c r="C31" s="167">
        <v>5</v>
      </c>
      <c r="D31" s="167" t="s">
        <v>23</v>
      </c>
      <c r="E31" s="168"/>
      <c r="F31" s="169">
        <v>9.5</v>
      </c>
      <c r="G31" s="176">
        <f t="shared" si="0"/>
        <v>0</v>
      </c>
      <c r="H31" s="22">
        <f t="shared" si="2"/>
        <v>0</v>
      </c>
      <c r="I31" s="78">
        <f t="shared" si="1"/>
        <v>0</v>
      </c>
      <c r="J31" s="97"/>
      <c r="K31" s="88"/>
      <c r="L31" s="49"/>
      <c r="M31" s="49"/>
    </row>
    <row r="32" spans="1:27" ht="15.75" customHeight="1" x14ac:dyDescent="0.2">
      <c r="A32" s="154"/>
      <c r="B32" s="229" t="s">
        <v>64</v>
      </c>
      <c r="C32" s="223"/>
      <c r="D32" s="223"/>
      <c r="E32" s="223"/>
      <c r="F32" s="223"/>
      <c r="G32" s="232"/>
      <c r="H32" s="105">
        <f>SUM(H14:H31)</f>
        <v>0</v>
      </c>
      <c r="I32" s="177">
        <f>SUM(I14:I31)</f>
        <v>0</v>
      </c>
      <c r="J32" s="1"/>
      <c r="K32" s="1"/>
    </row>
    <row r="33" spans="1:11" ht="15.7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60" t="s">
        <v>65</v>
      </c>
      <c r="C35" s="160"/>
      <c r="D35" s="160"/>
      <c r="E35" s="199" t="s">
        <v>66</v>
      </c>
      <c r="F35" s="196"/>
      <c r="G35" s="1"/>
      <c r="H35" s="1"/>
      <c r="I35" s="1"/>
      <c r="J35" s="1"/>
      <c r="K35" s="1"/>
    </row>
    <row r="36" spans="1:11" ht="27.6" customHeight="1" x14ac:dyDescent="0.2">
      <c r="A36" s="1"/>
      <c r="B36" s="86"/>
      <c r="C36" s="1"/>
      <c r="D36" s="1"/>
      <c r="E36" s="224"/>
      <c r="F36" s="213"/>
      <c r="G36" s="213"/>
      <c r="I36" s="1"/>
      <c r="J36" s="1"/>
      <c r="K36" s="1"/>
    </row>
    <row r="37" spans="1:11" ht="12.75" customHeight="1" x14ac:dyDescent="0.2">
      <c r="A37" s="1"/>
      <c r="B37" s="160"/>
      <c r="C37" s="160"/>
      <c r="D37" s="160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160"/>
      <c r="D38" s="160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60"/>
      <c r="C39" s="160"/>
      <c r="D39" s="160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sheetProtection algorithmName="SHA-512" hashValue="Q2BMndMVCSgYUhGDvdR9kPW2/vvRYgu97ZcGYvzd7Q9HsPsReVnpGflBXxKwTEpnk2/NBVp1eAeZU/jaU2NLmA==" saltValue="gY+dR1lMnaRot2s108Ldmg==" spinCount="100000" sheet="1"/>
  <mergeCells count="13">
    <mergeCell ref="E36:G36"/>
    <mergeCell ref="B5:C5"/>
    <mergeCell ref="A7:B7"/>
    <mergeCell ref="A9:D9"/>
    <mergeCell ref="L11:M11"/>
    <mergeCell ref="B32:G32"/>
    <mergeCell ref="E35:F35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E4B8-3C34-4C6C-A3DD-ACE2C5E0BBFC}">
  <dimension ref="A1:AC1005"/>
  <sheetViews>
    <sheetView topLeftCell="A46" workbookViewId="0">
      <selection activeCell="I62" sqref="I62"/>
    </sheetView>
  </sheetViews>
  <sheetFormatPr defaultColWidth="14.42578125" defaultRowHeight="15" customHeight="1" x14ac:dyDescent="0.2"/>
  <cols>
    <col min="1" max="1" width="5" style="2" customWidth="1"/>
    <col min="2" max="2" width="38.5703125" style="2" customWidth="1"/>
    <col min="3" max="3" width="11.28515625" style="2" customWidth="1"/>
    <col min="4" max="4" width="6.5703125" style="2" customWidth="1"/>
    <col min="5" max="5" width="9.7109375" style="2" customWidth="1"/>
    <col min="6" max="6" width="5" style="2" customWidth="1"/>
    <col min="7" max="7" width="8" style="2" customWidth="1"/>
    <col min="8" max="8" width="13.7109375" style="2" customWidth="1"/>
    <col min="9" max="9" width="14" style="2" customWidth="1"/>
    <col min="10" max="10" width="23.5703125" style="2" customWidth="1"/>
    <col min="11" max="11" width="14.28515625" style="2" customWidth="1"/>
    <col min="12" max="12" width="11" style="2" customWidth="1"/>
    <col min="13" max="13" width="10" style="2" customWidth="1"/>
    <col min="14" max="27" width="8" style="2" customWidth="1"/>
    <col min="28" max="256" width="14.42578125" style="2"/>
    <col min="257" max="257" width="5" style="2" customWidth="1"/>
    <col min="258" max="258" width="38.5703125" style="2" customWidth="1"/>
    <col min="259" max="259" width="11.28515625" style="2" customWidth="1"/>
    <col min="260" max="260" width="6.5703125" style="2" customWidth="1"/>
    <col min="261" max="261" width="9.7109375" style="2" customWidth="1"/>
    <col min="262" max="262" width="5" style="2" customWidth="1"/>
    <col min="263" max="263" width="8" style="2" customWidth="1"/>
    <col min="264" max="264" width="13.7109375" style="2" customWidth="1"/>
    <col min="265" max="265" width="14" style="2" customWidth="1"/>
    <col min="266" max="266" width="23.5703125" style="2" customWidth="1"/>
    <col min="267" max="267" width="14.28515625" style="2" customWidth="1"/>
    <col min="268" max="268" width="11" style="2" customWidth="1"/>
    <col min="269" max="269" width="10" style="2" customWidth="1"/>
    <col min="270" max="283" width="8" style="2" customWidth="1"/>
    <col min="284" max="512" width="14.42578125" style="2"/>
    <col min="513" max="513" width="5" style="2" customWidth="1"/>
    <col min="514" max="514" width="38.5703125" style="2" customWidth="1"/>
    <col min="515" max="515" width="11.28515625" style="2" customWidth="1"/>
    <col min="516" max="516" width="6.5703125" style="2" customWidth="1"/>
    <col min="517" max="517" width="9.7109375" style="2" customWidth="1"/>
    <col min="518" max="518" width="5" style="2" customWidth="1"/>
    <col min="519" max="519" width="8" style="2" customWidth="1"/>
    <col min="520" max="520" width="13.7109375" style="2" customWidth="1"/>
    <col min="521" max="521" width="14" style="2" customWidth="1"/>
    <col min="522" max="522" width="23.5703125" style="2" customWidth="1"/>
    <col min="523" max="523" width="14.28515625" style="2" customWidth="1"/>
    <col min="524" max="524" width="11" style="2" customWidth="1"/>
    <col min="525" max="525" width="10" style="2" customWidth="1"/>
    <col min="526" max="539" width="8" style="2" customWidth="1"/>
    <col min="540" max="768" width="14.42578125" style="2"/>
    <col min="769" max="769" width="5" style="2" customWidth="1"/>
    <col min="770" max="770" width="38.5703125" style="2" customWidth="1"/>
    <col min="771" max="771" width="11.28515625" style="2" customWidth="1"/>
    <col min="772" max="772" width="6.5703125" style="2" customWidth="1"/>
    <col min="773" max="773" width="9.7109375" style="2" customWidth="1"/>
    <col min="774" max="774" width="5" style="2" customWidth="1"/>
    <col min="775" max="775" width="8" style="2" customWidth="1"/>
    <col min="776" max="776" width="13.7109375" style="2" customWidth="1"/>
    <col min="777" max="777" width="14" style="2" customWidth="1"/>
    <col min="778" max="778" width="23.5703125" style="2" customWidth="1"/>
    <col min="779" max="779" width="14.28515625" style="2" customWidth="1"/>
    <col min="780" max="780" width="11" style="2" customWidth="1"/>
    <col min="781" max="781" width="10" style="2" customWidth="1"/>
    <col min="782" max="795" width="8" style="2" customWidth="1"/>
    <col min="796" max="1024" width="14.42578125" style="2"/>
    <col min="1025" max="1025" width="5" style="2" customWidth="1"/>
    <col min="1026" max="1026" width="38.5703125" style="2" customWidth="1"/>
    <col min="1027" max="1027" width="11.28515625" style="2" customWidth="1"/>
    <col min="1028" max="1028" width="6.5703125" style="2" customWidth="1"/>
    <col min="1029" max="1029" width="9.7109375" style="2" customWidth="1"/>
    <col min="1030" max="1030" width="5" style="2" customWidth="1"/>
    <col min="1031" max="1031" width="8" style="2" customWidth="1"/>
    <col min="1032" max="1032" width="13.7109375" style="2" customWidth="1"/>
    <col min="1033" max="1033" width="14" style="2" customWidth="1"/>
    <col min="1034" max="1034" width="23.5703125" style="2" customWidth="1"/>
    <col min="1035" max="1035" width="14.285156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2578125" style="2"/>
    <col min="1281" max="1281" width="5" style="2" customWidth="1"/>
    <col min="1282" max="1282" width="38.5703125" style="2" customWidth="1"/>
    <col min="1283" max="1283" width="11.28515625" style="2" customWidth="1"/>
    <col min="1284" max="1284" width="6.5703125" style="2" customWidth="1"/>
    <col min="1285" max="1285" width="9.7109375" style="2" customWidth="1"/>
    <col min="1286" max="1286" width="5" style="2" customWidth="1"/>
    <col min="1287" max="1287" width="8" style="2" customWidth="1"/>
    <col min="1288" max="1288" width="13.7109375" style="2" customWidth="1"/>
    <col min="1289" max="1289" width="14" style="2" customWidth="1"/>
    <col min="1290" max="1290" width="23.5703125" style="2" customWidth="1"/>
    <col min="1291" max="1291" width="14.285156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2578125" style="2"/>
    <col min="1537" max="1537" width="5" style="2" customWidth="1"/>
    <col min="1538" max="1538" width="38.5703125" style="2" customWidth="1"/>
    <col min="1539" max="1539" width="11.28515625" style="2" customWidth="1"/>
    <col min="1540" max="1540" width="6.5703125" style="2" customWidth="1"/>
    <col min="1541" max="1541" width="9.7109375" style="2" customWidth="1"/>
    <col min="1542" max="1542" width="5" style="2" customWidth="1"/>
    <col min="1543" max="1543" width="8" style="2" customWidth="1"/>
    <col min="1544" max="1544" width="13.7109375" style="2" customWidth="1"/>
    <col min="1545" max="1545" width="14" style="2" customWidth="1"/>
    <col min="1546" max="1546" width="23.5703125" style="2" customWidth="1"/>
    <col min="1547" max="1547" width="14.285156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2578125" style="2"/>
    <col min="1793" max="1793" width="5" style="2" customWidth="1"/>
    <col min="1794" max="1794" width="38.5703125" style="2" customWidth="1"/>
    <col min="1795" max="1795" width="11.28515625" style="2" customWidth="1"/>
    <col min="1796" max="1796" width="6.5703125" style="2" customWidth="1"/>
    <col min="1797" max="1797" width="9.7109375" style="2" customWidth="1"/>
    <col min="1798" max="1798" width="5" style="2" customWidth="1"/>
    <col min="1799" max="1799" width="8" style="2" customWidth="1"/>
    <col min="1800" max="1800" width="13.7109375" style="2" customWidth="1"/>
    <col min="1801" max="1801" width="14" style="2" customWidth="1"/>
    <col min="1802" max="1802" width="23.5703125" style="2" customWidth="1"/>
    <col min="1803" max="1803" width="14.285156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2578125" style="2"/>
    <col min="2049" max="2049" width="5" style="2" customWidth="1"/>
    <col min="2050" max="2050" width="38.5703125" style="2" customWidth="1"/>
    <col min="2051" max="2051" width="11.28515625" style="2" customWidth="1"/>
    <col min="2052" max="2052" width="6.5703125" style="2" customWidth="1"/>
    <col min="2053" max="2053" width="9.7109375" style="2" customWidth="1"/>
    <col min="2054" max="2054" width="5" style="2" customWidth="1"/>
    <col min="2055" max="2055" width="8" style="2" customWidth="1"/>
    <col min="2056" max="2056" width="13.7109375" style="2" customWidth="1"/>
    <col min="2057" max="2057" width="14" style="2" customWidth="1"/>
    <col min="2058" max="2058" width="23.5703125" style="2" customWidth="1"/>
    <col min="2059" max="2059" width="14.285156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2578125" style="2"/>
    <col min="2305" max="2305" width="5" style="2" customWidth="1"/>
    <col min="2306" max="2306" width="38.5703125" style="2" customWidth="1"/>
    <col min="2307" max="2307" width="11.28515625" style="2" customWidth="1"/>
    <col min="2308" max="2308" width="6.5703125" style="2" customWidth="1"/>
    <col min="2309" max="2309" width="9.7109375" style="2" customWidth="1"/>
    <col min="2310" max="2310" width="5" style="2" customWidth="1"/>
    <col min="2311" max="2311" width="8" style="2" customWidth="1"/>
    <col min="2312" max="2312" width="13.7109375" style="2" customWidth="1"/>
    <col min="2313" max="2313" width="14" style="2" customWidth="1"/>
    <col min="2314" max="2314" width="23.5703125" style="2" customWidth="1"/>
    <col min="2315" max="2315" width="14.285156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2578125" style="2"/>
    <col min="2561" max="2561" width="5" style="2" customWidth="1"/>
    <col min="2562" max="2562" width="38.5703125" style="2" customWidth="1"/>
    <col min="2563" max="2563" width="11.28515625" style="2" customWidth="1"/>
    <col min="2564" max="2564" width="6.5703125" style="2" customWidth="1"/>
    <col min="2565" max="2565" width="9.7109375" style="2" customWidth="1"/>
    <col min="2566" max="2566" width="5" style="2" customWidth="1"/>
    <col min="2567" max="2567" width="8" style="2" customWidth="1"/>
    <col min="2568" max="2568" width="13.7109375" style="2" customWidth="1"/>
    <col min="2569" max="2569" width="14" style="2" customWidth="1"/>
    <col min="2570" max="2570" width="23.5703125" style="2" customWidth="1"/>
    <col min="2571" max="2571" width="14.285156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2578125" style="2"/>
    <col min="2817" max="2817" width="5" style="2" customWidth="1"/>
    <col min="2818" max="2818" width="38.5703125" style="2" customWidth="1"/>
    <col min="2819" max="2819" width="11.28515625" style="2" customWidth="1"/>
    <col min="2820" max="2820" width="6.5703125" style="2" customWidth="1"/>
    <col min="2821" max="2821" width="9.7109375" style="2" customWidth="1"/>
    <col min="2822" max="2822" width="5" style="2" customWidth="1"/>
    <col min="2823" max="2823" width="8" style="2" customWidth="1"/>
    <col min="2824" max="2824" width="13.7109375" style="2" customWidth="1"/>
    <col min="2825" max="2825" width="14" style="2" customWidth="1"/>
    <col min="2826" max="2826" width="23.5703125" style="2" customWidth="1"/>
    <col min="2827" max="2827" width="14.285156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2578125" style="2"/>
    <col min="3073" max="3073" width="5" style="2" customWidth="1"/>
    <col min="3074" max="3074" width="38.5703125" style="2" customWidth="1"/>
    <col min="3075" max="3075" width="11.28515625" style="2" customWidth="1"/>
    <col min="3076" max="3076" width="6.5703125" style="2" customWidth="1"/>
    <col min="3077" max="3077" width="9.7109375" style="2" customWidth="1"/>
    <col min="3078" max="3078" width="5" style="2" customWidth="1"/>
    <col min="3079" max="3079" width="8" style="2" customWidth="1"/>
    <col min="3080" max="3080" width="13.7109375" style="2" customWidth="1"/>
    <col min="3081" max="3081" width="14" style="2" customWidth="1"/>
    <col min="3082" max="3082" width="23.5703125" style="2" customWidth="1"/>
    <col min="3083" max="3083" width="14.285156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2578125" style="2"/>
    <col min="3329" max="3329" width="5" style="2" customWidth="1"/>
    <col min="3330" max="3330" width="38.5703125" style="2" customWidth="1"/>
    <col min="3331" max="3331" width="11.28515625" style="2" customWidth="1"/>
    <col min="3332" max="3332" width="6.5703125" style="2" customWidth="1"/>
    <col min="3333" max="3333" width="9.7109375" style="2" customWidth="1"/>
    <col min="3334" max="3334" width="5" style="2" customWidth="1"/>
    <col min="3335" max="3335" width="8" style="2" customWidth="1"/>
    <col min="3336" max="3336" width="13.7109375" style="2" customWidth="1"/>
    <col min="3337" max="3337" width="14" style="2" customWidth="1"/>
    <col min="3338" max="3338" width="23.5703125" style="2" customWidth="1"/>
    <col min="3339" max="3339" width="14.285156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2578125" style="2"/>
    <col min="3585" max="3585" width="5" style="2" customWidth="1"/>
    <col min="3586" max="3586" width="38.5703125" style="2" customWidth="1"/>
    <col min="3587" max="3587" width="11.28515625" style="2" customWidth="1"/>
    <col min="3588" max="3588" width="6.5703125" style="2" customWidth="1"/>
    <col min="3589" max="3589" width="9.7109375" style="2" customWidth="1"/>
    <col min="3590" max="3590" width="5" style="2" customWidth="1"/>
    <col min="3591" max="3591" width="8" style="2" customWidth="1"/>
    <col min="3592" max="3592" width="13.7109375" style="2" customWidth="1"/>
    <col min="3593" max="3593" width="14" style="2" customWidth="1"/>
    <col min="3594" max="3594" width="23.5703125" style="2" customWidth="1"/>
    <col min="3595" max="3595" width="14.285156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2578125" style="2"/>
    <col min="3841" max="3841" width="5" style="2" customWidth="1"/>
    <col min="3842" max="3842" width="38.5703125" style="2" customWidth="1"/>
    <col min="3843" max="3843" width="11.28515625" style="2" customWidth="1"/>
    <col min="3844" max="3844" width="6.5703125" style="2" customWidth="1"/>
    <col min="3845" max="3845" width="9.7109375" style="2" customWidth="1"/>
    <col min="3846" max="3846" width="5" style="2" customWidth="1"/>
    <col min="3847" max="3847" width="8" style="2" customWidth="1"/>
    <col min="3848" max="3848" width="13.7109375" style="2" customWidth="1"/>
    <col min="3849" max="3849" width="14" style="2" customWidth="1"/>
    <col min="3850" max="3850" width="23.5703125" style="2" customWidth="1"/>
    <col min="3851" max="3851" width="14.285156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2578125" style="2"/>
    <col min="4097" max="4097" width="5" style="2" customWidth="1"/>
    <col min="4098" max="4098" width="38.5703125" style="2" customWidth="1"/>
    <col min="4099" max="4099" width="11.28515625" style="2" customWidth="1"/>
    <col min="4100" max="4100" width="6.5703125" style="2" customWidth="1"/>
    <col min="4101" max="4101" width="9.7109375" style="2" customWidth="1"/>
    <col min="4102" max="4102" width="5" style="2" customWidth="1"/>
    <col min="4103" max="4103" width="8" style="2" customWidth="1"/>
    <col min="4104" max="4104" width="13.7109375" style="2" customWidth="1"/>
    <col min="4105" max="4105" width="14" style="2" customWidth="1"/>
    <col min="4106" max="4106" width="23.5703125" style="2" customWidth="1"/>
    <col min="4107" max="4107" width="14.285156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2578125" style="2"/>
    <col min="4353" max="4353" width="5" style="2" customWidth="1"/>
    <col min="4354" max="4354" width="38.5703125" style="2" customWidth="1"/>
    <col min="4355" max="4355" width="11.28515625" style="2" customWidth="1"/>
    <col min="4356" max="4356" width="6.5703125" style="2" customWidth="1"/>
    <col min="4357" max="4357" width="9.7109375" style="2" customWidth="1"/>
    <col min="4358" max="4358" width="5" style="2" customWidth="1"/>
    <col min="4359" max="4359" width="8" style="2" customWidth="1"/>
    <col min="4360" max="4360" width="13.7109375" style="2" customWidth="1"/>
    <col min="4361" max="4361" width="14" style="2" customWidth="1"/>
    <col min="4362" max="4362" width="23.5703125" style="2" customWidth="1"/>
    <col min="4363" max="4363" width="14.285156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2578125" style="2"/>
    <col min="4609" max="4609" width="5" style="2" customWidth="1"/>
    <col min="4610" max="4610" width="38.5703125" style="2" customWidth="1"/>
    <col min="4611" max="4611" width="11.28515625" style="2" customWidth="1"/>
    <col min="4612" max="4612" width="6.5703125" style="2" customWidth="1"/>
    <col min="4613" max="4613" width="9.7109375" style="2" customWidth="1"/>
    <col min="4614" max="4614" width="5" style="2" customWidth="1"/>
    <col min="4615" max="4615" width="8" style="2" customWidth="1"/>
    <col min="4616" max="4616" width="13.7109375" style="2" customWidth="1"/>
    <col min="4617" max="4617" width="14" style="2" customWidth="1"/>
    <col min="4618" max="4618" width="23.5703125" style="2" customWidth="1"/>
    <col min="4619" max="4619" width="14.285156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2578125" style="2"/>
    <col min="4865" max="4865" width="5" style="2" customWidth="1"/>
    <col min="4866" max="4866" width="38.5703125" style="2" customWidth="1"/>
    <col min="4867" max="4867" width="11.28515625" style="2" customWidth="1"/>
    <col min="4868" max="4868" width="6.5703125" style="2" customWidth="1"/>
    <col min="4869" max="4869" width="9.7109375" style="2" customWidth="1"/>
    <col min="4870" max="4870" width="5" style="2" customWidth="1"/>
    <col min="4871" max="4871" width="8" style="2" customWidth="1"/>
    <col min="4872" max="4872" width="13.7109375" style="2" customWidth="1"/>
    <col min="4873" max="4873" width="14" style="2" customWidth="1"/>
    <col min="4874" max="4874" width="23.5703125" style="2" customWidth="1"/>
    <col min="4875" max="4875" width="14.285156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2578125" style="2"/>
    <col min="5121" max="5121" width="5" style="2" customWidth="1"/>
    <col min="5122" max="5122" width="38.5703125" style="2" customWidth="1"/>
    <col min="5123" max="5123" width="11.28515625" style="2" customWidth="1"/>
    <col min="5124" max="5124" width="6.5703125" style="2" customWidth="1"/>
    <col min="5125" max="5125" width="9.7109375" style="2" customWidth="1"/>
    <col min="5126" max="5126" width="5" style="2" customWidth="1"/>
    <col min="5127" max="5127" width="8" style="2" customWidth="1"/>
    <col min="5128" max="5128" width="13.7109375" style="2" customWidth="1"/>
    <col min="5129" max="5129" width="14" style="2" customWidth="1"/>
    <col min="5130" max="5130" width="23.5703125" style="2" customWidth="1"/>
    <col min="5131" max="5131" width="14.285156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2578125" style="2"/>
    <col min="5377" max="5377" width="5" style="2" customWidth="1"/>
    <col min="5378" max="5378" width="38.5703125" style="2" customWidth="1"/>
    <col min="5379" max="5379" width="11.28515625" style="2" customWidth="1"/>
    <col min="5380" max="5380" width="6.5703125" style="2" customWidth="1"/>
    <col min="5381" max="5381" width="9.7109375" style="2" customWidth="1"/>
    <col min="5382" max="5382" width="5" style="2" customWidth="1"/>
    <col min="5383" max="5383" width="8" style="2" customWidth="1"/>
    <col min="5384" max="5384" width="13.7109375" style="2" customWidth="1"/>
    <col min="5385" max="5385" width="14" style="2" customWidth="1"/>
    <col min="5386" max="5386" width="23.5703125" style="2" customWidth="1"/>
    <col min="5387" max="5387" width="14.285156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2578125" style="2"/>
    <col min="5633" max="5633" width="5" style="2" customWidth="1"/>
    <col min="5634" max="5634" width="38.5703125" style="2" customWidth="1"/>
    <col min="5635" max="5635" width="11.28515625" style="2" customWidth="1"/>
    <col min="5636" max="5636" width="6.5703125" style="2" customWidth="1"/>
    <col min="5637" max="5637" width="9.7109375" style="2" customWidth="1"/>
    <col min="5638" max="5638" width="5" style="2" customWidth="1"/>
    <col min="5639" max="5639" width="8" style="2" customWidth="1"/>
    <col min="5640" max="5640" width="13.7109375" style="2" customWidth="1"/>
    <col min="5641" max="5641" width="14" style="2" customWidth="1"/>
    <col min="5642" max="5642" width="23.5703125" style="2" customWidth="1"/>
    <col min="5643" max="5643" width="14.285156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2578125" style="2"/>
    <col min="5889" max="5889" width="5" style="2" customWidth="1"/>
    <col min="5890" max="5890" width="38.5703125" style="2" customWidth="1"/>
    <col min="5891" max="5891" width="11.28515625" style="2" customWidth="1"/>
    <col min="5892" max="5892" width="6.5703125" style="2" customWidth="1"/>
    <col min="5893" max="5893" width="9.7109375" style="2" customWidth="1"/>
    <col min="5894" max="5894" width="5" style="2" customWidth="1"/>
    <col min="5895" max="5895" width="8" style="2" customWidth="1"/>
    <col min="5896" max="5896" width="13.7109375" style="2" customWidth="1"/>
    <col min="5897" max="5897" width="14" style="2" customWidth="1"/>
    <col min="5898" max="5898" width="23.5703125" style="2" customWidth="1"/>
    <col min="5899" max="5899" width="14.285156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2578125" style="2"/>
    <col min="6145" max="6145" width="5" style="2" customWidth="1"/>
    <col min="6146" max="6146" width="38.5703125" style="2" customWidth="1"/>
    <col min="6147" max="6147" width="11.28515625" style="2" customWidth="1"/>
    <col min="6148" max="6148" width="6.5703125" style="2" customWidth="1"/>
    <col min="6149" max="6149" width="9.7109375" style="2" customWidth="1"/>
    <col min="6150" max="6150" width="5" style="2" customWidth="1"/>
    <col min="6151" max="6151" width="8" style="2" customWidth="1"/>
    <col min="6152" max="6152" width="13.7109375" style="2" customWidth="1"/>
    <col min="6153" max="6153" width="14" style="2" customWidth="1"/>
    <col min="6154" max="6154" width="23.5703125" style="2" customWidth="1"/>
    <col min="6155" max="6155" width="14.285156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2578125" style="2"/>
    <col min="6401" max="6401" width="5" style="2" customWidth="1"/>
    <col min="6402" max="6402" width="38.5703125" style="2" customWidth="1"/>
    <col min="6403" max="6403" width="11.28515625" style="2" customWidth="1"/>
    <col min="6404" max="6404" width="6.5703125" style="2" customWidth="1"/>
    <col min="6405" max="6405" width="9.7109375" style="2" customWidth="1"/>
    <col min="6406" max="6406" width="5" style="2" customWidth="1"/>
    <col min="6407" max="6407" width="8" style="2" customWidth="1"/>
    <col min="6408" max="6408" width="13.7109375" style="2" customWidth="1"/>
    <col min="6409" max="6409" width="14" style="2" customWidth="1"/>
    <col min="6410" max="6410" width="23.5703125" style="2" customWidth="1"/>
    <col min="6411" max="6411" width="14.285156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2578125" style="2"/>
    <col min="6657" max="6657" width="5" style="2" customWidth="1"/>
    <col min="6658" max="6658" width="38.5703125" style="2" customWidth="1"/>
    <col min="6659" max="6659" width="11.28515625" style="2" customWidth="1"/>
    <col min="6660" max="6660" width="6.5703125" style="2" customWidth="1"/>
    <col min="6661" max="6661" width="9.7109375" style="2" customWidth="1"/>
    <col min="6662" max="6662" width="5" style="2" customWidth="1"/>
    <col min="6663" max="6663" width="8" style="2" customWidth="1"/>
    <col min="6664" max="6664" width="13.7109375" style="2" customWidth="1"/>
    <col min="6665" max="6665" width="14" style="2" customWidth="1"/>
    <col min="6666" max="6666" width="23.5703125" style="2" customWidth="1"/>
    <col min="6667" max="6667" width="14.285156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2578125" style="2"/>
    <col min="6913" max="6913" width="5" style="2" customWidth="1"/>
    <col min="6914" max="6914" width="38.5703125" style="2" customWidth="1"/>
    <col min="6915" max="6915" width="11.28515625" style="2" customWidth="1"/>
    <col min="6916" max="6916" width="6.5703125" style="2" customWidth="1"/>
    <col min="6917" max="6917" width="9.7109375" style="2" customWidth="1"/>
    <col min="6918" max="6918" width="5" style="2" customWidth="1"/>
    <col min="6919" max="6919" width="8" style="2" customWidth="1"/>
    <col min="6920" max="6920" width="13.7109375" style="2" customWidth="1"/>
    <col min="6921" max="6921" width="14" style="2" customWidth="1"/>
    <col min="6922" max="6922" width="23.5703125" style="2" customWidth="1"/>
    <col min="6923" max="6923" width="14.285156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2578125" style="2"/>
    <col min="7169" max="7169" width="5" style="2" customWidth="1"/>
    <col min="7170" max="7170" width="38.5703125" style="2" customWidth="1"/>
    <col min="7171" max="7171" width="11.28515625" style="2" customWidth="1"/>
    <col min="7172" max="7172" width="6.5703125" style="2" customWidth="1"/>
    <col min="7173" max="7173" width="9.7109375" style="2" customWidth="1"/>
    <col min="7174" max="7174" width="5" style="2" customWidth="1"/>
    <col min="7175" max="7175" width="8" style="2" customWidth="1"/>
    <col min="7176" max="7176" width="13.7109375" style="2" customWidth="1"/>
    <col min="7177" max="7177" width="14" style="2" customWidth="1"/>
    <col min="7178" max="7178" width="23.5703125" style="2" customWidth="1"/>
    <col min="7179" max="7179" width="14.285156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2578125" style="2"/>
    <col min="7425" max="7425" width="5" style="2" customWidth="1"/>
    <col min="7426" max="7426" width="38.5703125" style="2" customWidth="1"/>
    <col min="7427" max="7427" width="11.28515625" style="2" customWidth="1"/>
    <col min="7428" max="7428" width="6.5703125" style="2" customWidth="1"/>
    <col min="7429" max="7429" width="9.7109375" style="2" customWidth="1"/>
    <col min="7430" max="7430" width="5" style="2" customWidth="1"/>
    <col min="7431" max="7431" width="8" style="2" customWidth="1"/>
    <col min="7432" max="7432" width="13.7109375" style="2" customWidth="1"/>
    <col min="7433" max="7433" width="14" style="2" customWidth="1"/>
    <col min="7434" max="7434" width="23.5703125" style="2" customWidth="1"/>
    <col min="7435" max="7435" width="14.285156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2578125" style="2"/>
    <col min="7681" max="7681" width="5" style="2" customWidth="1"/>
    <col min="7682" max="7682" width="38.5703125" style="2" customWidth="1"/>
    <col min="7683" max="7683" width="11.28515625" style="2" customWidth="1"/>
    <col min="7684" max="7684" width="6.5703125" style="2" customWidth="1"/>
    <col min="7685" max="7685" width="9.7109375" style="2" customWidth="1"/>
    <col min="7686" max="7686" width="5" style="2" customWidth="1"/>
    <col min="7687" max="7687" width="8" style="2" customWidth="1"/>
    <col min="7688" max="7688" width="13.7109375" style="2" customWidth="1"/>
    <col min="7689" max="7689" width="14" style="2" customWidth="1"/>
    <col min="7690" max="7690" width="23.5703125" style="2" customWidth="1"/>
    <col min="7691" max="7691" width="14.285156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2578125" style="2"/>
    <col min="7937" max="7937" width="5" style="2" customWidth="1"/>
    <col min="7938" max="7938" width="38.5703125" style="2" customWidth="1"/>
    <col min="7939" max="7939" width="11.28515625" style="2" customWidth="1"/>
    <col min="7940" max="7940" width="6.5703125" style="2" customWidth="1"/>
    <col min="7941" max="7941" width="9.7109375" style="2" customWidth="1"/>
    <col min="7942" max="7942" width="5" style="2" customWidth="1"/>
    <col min="7943" max="7943" width="8" style="2" customWidth="1"/>
    <col min="7944" max="7944" width="13.7109375" style="2" customWidth="1"/>
    <col min="7945" max="7945" width="14" style="2" customWidth="1"/>
    <col min="7946" max="7946" width="23.5703125" style="2" customWidth="1"/>
    <col min="7947" max="7947" width="14.285156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2578125" style="2"/>
    <col min="8193" max="8193" width="5" style="2" customWidth="1"/>
    <col min="8194" max="8194" width="38.5703125" style="2" customWidth="1"/>
    <col min="8195" max="8195" width="11.28515625" style="2" customWidth="1"/>
    <col min="8196" max="8196" width="6.5703125" style="2" customWidth="1"/>
    <col min="8197" max="8197" width="9.7109375" style="2" customWidth="1"/>
    <col min="8198" max="8198" width="5" style="2" customWidth="1"/>
    <col min="8199" max="8199" width="8" style="2" customWidth="1"/>
    <col min="8200" max="8200" width="13.7109375" style="2" customWidth="1"/>
    <col min="8201" max="8201" width="14" style="2" customWidth="1"/>
    <col min="8202" max="8202" width="23.5703125" style="2" customWidth="1"/>
    <col min="8203" max="8203" width="14.285156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2578125" style="2"/>
    <col min="8449" max="8449" width="5" style="2" customWidth="1"/>
    <col min="8450" max="8450" width="38.5703125" style="2" customWidth="1"/>
    <col min="8451" max="8451" width="11.28515625" style="2" customWidth="1"/>
    <col min="8452" max="8452" width="6.5703125" style="2" customWidth="1"/>
    <col min="8453" max="8453" width="9.7109375" style="2" customWidth="1"/>
    <col min="8454" max="8454" width="5" style="2" customWidth="1"/>
    <col min="8455" max="8455" width="8" style="2" customWidth="1"/>
    <col min="8456" max="8456" width="13.7109375" style="2" customWidth="1"/>
    <col min="8457" max="8457" width="14" style="2" customWidth="1"/>
    <col min="8458" max="8458" width="23.5703125" style="2" customWidth="1"/>
    <col min="8459" max="8459" width="14.285156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2578125" style="2"/>
    <col min="8705" max="8705" width="5" style="2" customWidth="1"/>
    <col min="8706" max="8706" width="38.5703125" style="2" customWidth="1"/>
    <col min="8707" max="8707" width="11.28515625" style="2" customWidth="1"/>
    <col min="8708" max="8708" width="6.5703125" style="2" customWidth="1"/>
    <col min="8709" max="8709" width="9.7109375" style="2" customWidth="1"/>
    <col min="8710" max="8710" width="5" style="2" customWidth="1"/>
    <col min="8711" max="8711" width="8" style="2" customWidth="1"/>
    <col min="8712" max="8712" width="13.7109375" style="2" customWidth="1"/>
    <col min="8713" max="8713" width="14" style="2" customWidth="1"/>
    <col min="8714" max="8714" width="23.5703125" style="2" customWidth="1"/>
    <col min="8715" max="8715" width="14.285156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2578125" style="2"/>
    <col min="8961" max="8961" width="5" style="2" customWidth="1"/>
    <col min="8962" max="8962" width="38.5703125" style="2" customWidth="1"/>
    <col min="8963" max="8963" width="11.28515625" style="2" customWidth="1"/>
    <col min="8964" max="8964" width="6.5703125" style="2" customWidth="1"/>
    <col min="8965" max="8965" width="9.7109375" style="2" customWidth="1"/>
    <col min="8966" max="8966" width="5" style="2" customWidth="1"/>
    <col min="8967" max="8967" width="8" style="2" customWidth="1"/>
    <col min="8968" max="8968" width="13.7109375" style="2" customWidth="1"/>
    <col min="8969" max="8969" width="14" style="2" customWidth="1"/>
    <col min="8970" max="8970" width="23.5703125" style="2" customWidth="1"/>
    <col min="8971" max="8971" width="14.285156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2578125" style="2"/>
    <col min="9217" max="9217" width="5" style="2" customWidth="1"/>
    <col min="9218" max="9218" width="38.5703125" style="2" customWidth="1"/>
    <col min="9219" max="9219" width="11.28515625" style="2" customWidth="1"/>
    <col min="9220" max="9220" width="6.5703125" style="2" customWidth="1"/>
    <col min="9221" max="9221" width="9.7109375" style="2" customWidth="1"/>
    <col min="9222" max="9222" width="5" style="2" customWidth="1"/>
    <col min="9223" max="9223" width="8" style="2" customWidth="1"/>
    <col min="9224" max="9224" width="13.7109375" style="2" customWidth="1"/>
    <col min="9225" max="9225" width="14" style="2" customWidth="1"/>
    <col min="9226" max="9226" width="23.5703125" style="2" customWidth="1"/>
    <col min="9227" max="9227" width="14.285156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2578125" style="2"/>
    <col min="9473" max="9473" width="5" style="2" customWidth="1"/>
    <col min="9474" max="9474" width="38.5703125" style="2" customWidth="1"/>
    <col min="9475" max="9475" width="11.28515625" style="2" customWidth="1"/>
    <col min="9476" max="9476" width="6.5703125" style="2" customWidth="1"/>
    <col min="9477" max="9477" width="9.7109375" style="2" customWidth="1"/>
    <col min="9478" max="9478" width="5" style="2" customWidth="1"/>
    <col min="9479" max="9479" width="8" style="2" customWidth="1"/>
    <col min="9480" max="9480" width="13.7109375" style="2" customWidth="1"/>
    <col min="9481" max="9481" width="14" style="2" customWidth="1"/>
    <col min="9482" max="9482" width="23.5703125" style="2" customWidth="1"/>
    <col min="9483" max="9483" width="14.285156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2578125" style="2"/>
    <col min="9729" max="9729" width="5" style="2" customWidth="1"/>
    <col min="9730" max="9730" width="38.5703125" style="2" customWidth="1"/>
    <col min="9731" max="9731" width="11.28515625" style="2" customWidth="1"/>
    <col min="9732" max="9732" width="6.5703125" style="2" customWidth="1"/>
    <col min="9733" max="9733" width="9.7109375" style="2" customWidth="1"/>
    <col min="9734" max="9734" width="5" style="2" customWidth="1"/>
    <col min="9735" max="9735" width="8" style="2" customWidth="1"/>
    <col min="9736" max="9736" width="13.7109375" style="2" customWidth="1"/>
    <col min="9737" max="9737" width="14" style="2" customWidth="1"/>
    <col min="9738" max="9738" width="23.5703125" style="2" customWidth="1"/>
    <col min="9739" max="9739" width="14.285156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2578125" style="2"/>
    <col min="9985" max="9985" width="5" style="2" customWidth="1"/>
    <col min="9986" max="9986" width="38.5703125" style="2" customWidth="1"/>
    <col min="9987" max="9987" width="11.28515625" style="2" customWidth="1"/>
    <col min="9988" max="9988" width="6.5703125" style="2" customWidth="1"/>
    <col min="9989" max="9989" width="9.7109375" style="2" customWidth="1"/>
    <col min="9990" max="9990" width="5" style="2" customWidth="1"/>
    <col min="9991" max="9991" width="8" style="2" customWidth="1"/>
    <col min="9992" max="9992" width="13.7109375" style="2" customWidth="1"/>
    <col min="9993" max="9993" width="14" style="2" customWidth="1"/>
    <col min="9994" max="9994" width="23.5703125" style="2" customWidth="1"/>
    <col min="9995" max="9995" width="14.285156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2578125" style="2"/>
    <col min="10241" max="10241" width="5" style="2" customWidth="1"/>
    <col min="10242" max="10242" width="38.5703125" style="2" customWidth="1"/>
    <col min="10243" max="10243" width="11.28515625" style="2" customWidth="1"/>
    <col min="10244" max="10244" width="6.5703125" style="2" customWidth="1"/>
    <col min="10245" max="10245" width="9.7109375" style="2" customWidth="1"/>
    <col min="10246" max="10246" width="5" style="2" customWidth="1"/>
    <col min="10247" max="10247" width="8" style="2" customWidth="1"/>
    <col min="10248" max="10248" width="13.7109375" style="2" customWidth="1"/>
    <col min="10249" max="10249" width="14" style="2" customWidth="1"/>
    <col min="10250" max="10250" width="23.5703125" style="2" customWidth="1"/>
    <col min="10251" max="10251" width="14.285156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2578125" style="2"/>
    <col min="10497" max="10497" width="5" style="2" customWidth="1"/>
    <col min="10498" max="10498" width="38.5703125" style="2" customWidth="1"/>
    <col min="10499" max="10499" width="11.28515625" style="2" customWidth="1"/>
    <col min="10500" max="10500" width="6.5703125" style="2" customWidth="1"/>
    <col min="10501" max="10501" width="9.7109375" style="2" customWidth="1"/>
    <col min="10502" max="10502" width="5" style="2" customWidth="1"/>
    <col min="10503" max="10503" width="8" style="2" customWidth="1"/>
    <col min="10504" max="10504" width="13.7109375" style="2" customWidth="1"/>
    <col min="10505" max="10505" width="14" style="2" customWidth="1"/>
    <col min="10506" max="10506" width="23.5703125" style="2" customWidth="1"/>
    <col min="10507" max="10507" width="14.285156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2578125" style="2"/>
    <col min="10753" max="10753" width="5" style="2" customWidth="1"/>
    <col min="10754" max="10754" width="38.5703125" style="2" customWidth="1"/>
    <col min="10755" max="10755" width="11.28515625" style="2" customWidth="1"/>
    <col min="10756" max="10756" width="6.5703125" style="2" customWidth="1"/>
    <col min="10757" max="10757" width="9.7109375" style="2" customWidth="1"/>
    <col min="10758" max="10758" width="5" style="2" customWidth="1"/>
    <col min="10759" max="10759" width="8" style="2" customWidth="1"/>
    <col min="10760" max="10760" width="13.7109375" style="2" customWidth="1"/>
    <col min="10761" max="10761" width="14" style="2" customWidth="1"/>
    <col min="10762" max="10762" width="23.5703125" style="2" customWidth="1"/>
    <col min="10763" max="10763" width="14.285156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2578125" style="2"/>
    <col min="11009" max="11009" width="5" style="2" customWidth="1"/>
    <col min="11010" max="11010" width="38.5703125" style="2" customWidth="1"/>
    <col min="11011" max="11011" width="11.28515625" style="2" customWidth="1"/>
    <col min="11012" max="11012" width="6.5703125" style="2" customWidth="1"/>
    <col min="11013" max="11013" width="9.7109375" style="2" customWidth="1"/>
    <col min="11014" max="11014" width="5" style="2" customWidth="1"/>
    <col min="11015" max="11015" width="8" style="2" customWidth="1"/>
    <col min="11016" max="11016" width="13.7109375" style="2" customWidth="1"/>
    <col min="11017" max="11017" width="14" style="2" customWidth="1"/>
    <col min="11018" max="11018" width="23.5703125" style="2" customWidth="1"/>
    <col min="11019" max="11019" width="14.285156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2578125" style="2"/>
    <col min="11265" max="11265" width="5" style="2" customWidth="1"/>
    <col min="11266" max="11266" width="38.5703125" style="2" customWidth="1"/>
    <col min="11267" max="11267" width="11.28515625" style="2" customWidth="1"/>
    <col min="11268" max="11268" width="6.5703125" style="2" customWidth="1"/>
    <col min="11269" max="11269" width="9.7109375" style="2" customWidth="1"/>
    <col min="11270" max="11270" width="5" style="2" customWidth="1"/>
    <col min="11271" max="11271" width="8" style="2" customWidth="1"/>
    <col min="11272" max="11272" width="13.7109375" style="2" customWidth="1"/>
    <col min="11273" max="11273" width="14" style="2" customWidth="1"/>
    <col min="11274" max="11274" width="23.5703125" style="2" customWidth="1"/>
    <col min="11275" max="11275" width="14.285156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2578125" style="2"/>
    <col min="11521" max="11521" width="5" style="2" customWidth="1"/>
    <col min="11522" max="11522" width="38.5703125" style="2" customWidth="1"/>
    <col min="11523" max="11523" width="11.28515625" style="2" customWidth="1"/>
    <col min="11524" max="11524" width="6.5703125" style="2" customWidth="1"/>
    <col min="11525" max="11525" width="9.7109375" style="2" customWidth="1"/>
    <col min="11526" max="11526" width="5" style="2" customWidth="1"/>
    <col min="11527" max="11527" width="8" style="2" customWidth="1"/>
    <col min="11528" max="11528" width="13.7109375" style="2" customWidth="1"/>
    <col min="11529" max="11529" width="14" style="2" customWidth="1"/>
    <col min="11530" max="11530" width="23.5703125" style="2" customWidth="1"/>
    <col min="11531" max="11531" width="14.285156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2578125" style="2"/>
    <col min="11777" max="11777" width="5" style="2" customWidth="1"/>
    <col min="11778" max="11778" width="38.5703125" style="2" customWidth="1"/>
    <col min="11779" max="11779" width="11.28515625" style="2" customWidth="1"/>
    <col min="11780" max="11780" width="6.5703125" style="2" customWidth="1"/>
    <col min="11781" max="11781" width="9.7109375" style="2" customWidth="1"/>
    <col min="11782" max="11782" width="5" style="2" customWidth="1"/>
    <col min="11783" max="11783" width="8" style="2" customWidth="1"/>
    <col min="11784" max="11784" width="13.7109375" style="2" customWidth="1"/>
    <col min="11785" max="11785" width="14" style="2" customWidth="1"/>
    <col min="11786" max="11786" width="23.5703125" style="2" customWidth="1"/>
    <col min="11787" max="11787" width="14.285156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2578125" style="2"/>
    <col min="12033" max="12033" width="5" style="2" customWidth="1"/>
    <col min="12034" max="12034" width="38.5703125" style="2" customWidth="1"/>
    <col min="12035" max="12035" width="11.28515625" style="2" customWidth="1"/>
    <col min="12036" max="12036" width="6.5703125" style="2" customWidth="1"/>
    <col min="12037" max="12037" width="9.7109375" style="2" customWidth="1"/>
    <col min="12038" max="12038" width="5" style="2" customWidth="1"/>
    <col min="12039" max="12039" width="8" style="2" customWidth="1"/>
    <col min="12040" max="12040" width="13.7109375" style="2" customWidth="1"/>
    <col min="12041" max="12041" width="14" style="2" customWidth="1"/>
    <col min="12042" max="12042" width="23.5703125" style="2" customWidth="1"/>
    <col min="12043" max="12043" width="14.285156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2578125" style="2"/>
    <col min="12289" max="12289" width="5" style="2" customWidth="1"/>
    <col min="12290" max="12290" width="38.5703125" style="2" customWidth="1"/>
    <col min="12291" max="12291" width="11.28515625" style="2" customWidth="1"/>
    <col min="12292" max="12292" width="6.5703125" style="2" customWidth="1"/>
    <col min="12293" max="12293" width="9.7109375" style="2" customWidth="1"/>
    <col min="12294" max="12294" width="5" style="2" customWidth="1"/>
    <col min="12295" max="12295" width="8" style="2" customWidth="1"/>
    <col min="12296" max="12296" width="13.7109375" style="2" customWidth="1"/>
    <col min="12297" max="12297" width="14" style="2" customWidth="1"/>
    <col min="12298" max="12298" width="23.5703125" style="2" customWidth="1"/>
    <col min="12299" max="12299" width="14.285156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2578125" style="2"/>
    <col min="12545" max="12545" width="5" style="2" customWidth="1"/>
    <col min="12546" max="12546" width="38.5703125" style="2" customWidth="1"/>
    <col min="12547" max="12547" width="11.28515625" style="2" customWidth="1"/>
    <col min="12548" max="12548" width="6.5703125" style="2" customWidth="1"/>
    <col min="12549" max="12549" width="9.7109375" style="2" customWidth="1"/>
    <col min="12550" max="12550" width="5" style="2" customWidth="1"/>
    <col min="12551" max="12551" width="8" style="2" customWidth="1"/>
    <col min="12552" max="12552" width="13.7109375" style="2" customWidth="1"/>
    <col min="12553" max="12553" width="14" style="2" customWidth="1"/>
    <col min="12554" max="12554" width="23.5703125" style="2" customWidth="1"/>
    <col min="12555" max="12555" width="14.285156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2578125" style="2"/>
    <col min="12801" max="12801" width="5" style="2" customWidth="1"/>
    <col min="12802" max="12802" width="38.5703125" style="2" customWidth="1"/>
    <col min="12803" max="12803" width="11.28515625" style="2" customWidth="1"/>
    <col min="12804" max="12804" width="6.5703125" style="2" customWidth="1"/>
    <col min="12805" max="12805" width="9.7109375" style="2" customWidth="1"/>
    <col min="12806" max="12806" width="5" style="2" customWidth="1"/>
    <col min="12807" max="12807" width="8" style="2" customWidth="1"/>
    <col min="12808" max="12808" width="13.7109375" style="2" customWidth="1"/>
    <col min="12809" max="12809" width="14" style="2" customWidth="1"/>
    <col min="12810" max="12810" width="23.5703125" style="2" customWidth="1"/>
    <col min="12811" max="12811" width="14.285156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2578125" style="2"/>
    <col min="13057" max="13057" width="5" style="2" customWidth="1"/>
    <col min="13058" max="13058" width="38.5703125" style="2" customWidth="1"/>
    <col min="13059" max="13059" width="11.28515625" style="2" customWidth="1"/>
    <col min="13060" max="13060" width="6.5703125" style="2" customWidth="1"/>
    <col min="13061" max="13061" width="9.7109375" style="2" customWidth="1"/>
    <col min="13062" max="13062" width="5" style="2" customWidth="1"/>
    <col min="13063" max="13063" width="8" style="2" customWidth="1"/>
    <col min="13064" max="13064" width="13.7109375" style="2" customWidth="1"/>
    <col min="13065" max="13065" width="14" style="2" customWidth="1"/>
    <col min="13066" max="13066" width="23.5703125" style="2" customWidth="1"/>
    <col min="13067" max="13067" width="14.285156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2578125" style="2"/>
    <col min="13313" max="13313" width="5" style="2" customWidth="1"/>
    <col min="13314" max="13314" width="38.5703125" style="2" customWidth="1"/>
    <col min="13315" max="13315" width="11.28515625" style="2" customWidth="1"/>
    <col min="13316" max="13316" width="6.5703125" style="2" customWidth="1"/>
    <col min="13317" max="13317" width="9.7109375" style="2" customWidth="1"/>
    <col min="13318" max="13318" width="5" style="2" customWidth="1"/>
    <col min="13319" max="13319" width="8" style="2" customWidth="1"/>
    <col min="13320" max="13320" width="13.7109375" style="2" customWidth="1"/>
    <col min="13321" max="13321" width="14" style="2" customWidth="1"/>
    <col min="13322" max="13322" width="23.5703125" style="2" customWidth="1"/>
    <col min="13323" max="13323" width="14.285156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2578125" style="2"/>
    <col min="13569" max="13569" width="5" style="2" customWidth="1"/>
    <col min="13570" max="13570" width="38.5703125" style="2" customWidth="1"/>
    <col min="13571" max="13571" width="11.28515625" style="2" customWidth="1"/>
    <col min="13572" max="13572" width="6.5703125" style="2" customWidth="1"/>
    <col min="13573" max="13573" width="9.7109375" style="2" customWidth="1"/>
    <col min="13574" max="13574" width="5" style="2" customWidth="1"/>
    <col min="13575" max="13575" width="8" style="2" customWidth="1"/>
    <col min="13576" max="13576" width="13.7109375" style="2" customWidth="1"/>
    <col min="13577" max="13577" width="14" style="2" customWidth="1"/>
    <col min="13578" max="13578" width="23.5703125" style="2" customWidth="1"/>
    <col min="13579" max="13579" width="14.285156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2578125" style="2"/>
    <col min="13825" max="13825" width="5" style="2" customWidth="1"/>
    <col min="13826" max="13826" width="38.5703125" style="2" customWidth="1"/>
    <col min="13827" max="13827" width="11.28515625" style="2" customWidth="1"/>
    <col min="13828" max="13828" width="6.5703125" style="2" customWidth="1"/>
    <col min="13829" max="13829" width="9.7109375" style="2" customWidth="1"/>
    <col min="13830" max="13830" width="5" style="2" customWidth="1"/>
    <col min="13831" max="13831" width="8" style="2" customWidth="1"/>
    <col min="13832" max="13832" width="13.7109375" style="2" customWidth="1"/>
    <col min="13833" max="13833" width="14" style="2" customWidth="1"/>
    <col min="13834" max="13834" width="23.5703125" style="2" customWidth="1"/>
    <col min="13835" max="13835" width="14.285156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2578125" style="2"/>
    <col min="14081" max="14081" width="5" style="2" customWidth="1"/>
    <col min="14082" max="14082" width="38.5703125" style="2" customWidth="1"/>
    <col min="14083" max="14083" width="11.28515625" style="2" customWidth="1"/>
    <col min="14084" max="14084" width="6.5703125" style="2" customWidth="1"/>
    <col min="14085" max="14085" width="9.7109375" style="2" customWidth="1"/>
    <col min="14086" max="14086" width="5" style="2" customWidth="1"/>
    <col min="14087" max="14087" width="8" style="2" customWidth="1"/>
    <col min="14088" max="14088" width="13.7109375" style="2" customWidth="1"/>
    <col min="14089" max="14089" width="14" style="2" customWidth="1"/>
    <col min="14090" max="14090" width="23.5703125" style="2" customWidth="1"/>
    <col min="14091" max="14091" width="14.285156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2578125" style="2"/>
    <col min="14337" max="14337" width="5" style="2" customWidth="1"/>
    <col min="14338" max="14338" width="38.5703125" style="2" customWidth="1"/>
    <col min="14339" max="14339" width="11.28515625" style="2" customWidth="1"/>
    <col min="14340" max="14340" width="6.5703125" style="2" customWidth="1"/>
    <col min="14341" max="14341" width="9.7109375" style="2" customWidth="1"/>
    <col min="14342" max="14342" width="5" style="2" customWidth="1"/>
    <col min="14343" max="14343" width="8" style="2" customWidth="1"/>
    <col min="14344" max="14344" width="13.7109375" style="2" customWidth="1"/>
    <col min="14345" max="14345" width="14" style="2" customWidth="1"/>
    <col min="14346" max="14346" width="23.5703125" style="2" customWidth="1"/>
    <col min="14347" max="14347" width="14.285156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2578125" style="2"/>
    <col min="14593" max="14593" width="5" style="2" customWidth="1"/>
    <col min="14594" max="14594" width="38.5703125" style="2" customWidth="1"/>
    <col min="14595" max="14595" width="11.28515625" style="2" customWidth="1"/>
    <col min="14596" max="14596" width="6.5703125" style="2" customWidth="1"/>
    <col min="14597" max="14597" width="9.7109375" style="2" customWidth="1"/>
    <col min="14598" max="14598" width="5" style="2" customWidth="1"/>
    <col min="14599" max="14599" width="8" style="2" customWidth="1"/>
    <col min="14600" max="14600" width="13.7109375" style="2" customWidth="1"/>
    <col min="14601" max="14601" width="14" style="2" customWidth="1"/>
    <col min="14602" max="14602" width="23.5703125" style="2" customWidth="1"/>
    <col min="14603" max="14603" width="14.285156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2578125" style="2"/>
    <col min="14849" max="14849" width="5" style="2" customWidth="1"/>
    <col min="14850" max="14850" width="38.5703125" style="2" customWidth="1"/>
    <col min="14851" max="14851" width="11.28515625" style="2" customWidth="1"/>
    <col min="14852" max="14852" width="6.5703125" style="2" customWidth="1"/>
    <col min="14853" max="14853" width="9.7109375" style="2" customWidth="1"/>
    <col min="14854" max="14854" width="5" style="2" customWidth="1"/>
    <col min="14855" max="14855" width="8" style="2" customWidth="1"/>
    <col min="14856" max="14856" width="13.7109375" style="2" customWidth="1"/>
    <col min="14857" max="14857" width="14" style="2" customWidth="1"/>
    <col min="14858" max="14858" width="23.5703125" style="2" customWidth="1"/>
    <col min="14859" max="14859" width="14.285156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2578125" style="2"/>
    <col min="15105" max="15105" width="5" style="2" customWidth="1"/>
    <col min="15106" max="15106" width="38.5703125" style="2" customWidth="1"/>
    <col min="15107" max="15107" width="11.28515625" style="2" customWidth="1"/>
    <col min="15108" max="15108" width="6.5703125" style="2" customWidth="1"/>
    <col min="15109" max="15109" width="9.7109375" style="2" customWidth="1"/>
    <col min="15110" max="15110" width="5" style="2" customWidth="1"/>
    <col min="15111" max="15111" width="8" style="2" customWidth="1"/>
    <col min="15112" max="15112" width="13.7109375" style="2" customWidth="1"/>
    <col min="15113" max="15113" width="14" style="2" customWidth="1"/>
    <col min="15114" max="15114" width="23.5703125" style="2" customWidth="1"/>
    <col min="15115" max="15115" width="14.285156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2578125" style="2"/>
    <col min="15361" max="15361" width="5" style="2" customWidth="1"/>
    <col min="15362" max="15362" width="38.5703125" style="2" customWidth="1"/>
    <col min="15363" max="15363" width="11.28515625" style="2" customWidth="1"/>
    <col min="15364" max="15364" width="6.5703125" style="2" customWidth="1"/>
    <col min="15365" max="15365" width="9.7109375" style="2" customWidth="1"/>
    <col min="15366" max="15366" width="5" style="2" customWidth="1"/>
    <col min="15367" max="15367" width="8" style="2" customWidth="1"/>
    <col min="15368" max="15368" width="13.7109375" style="2" customWidth="1"/>
    <col min="15369" max="15369" width="14" style="2" customWidth="1"/>
    <col min="15370" max="15370" width="23.5703125" style="2" customWidth="1"/>
    <col min="15371" max="15371" width="14.285156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2578125" style="2"/>
    <col min="15617" max="15617" width="5" style="2" customWidth="1"/>
    <col min="15618" max="15618" width="38.5703125" style="2" customWidth="1"/>
    <col min="15619" max="15619" width="11.28515625" style="2" customWidth="1"/>
    <col min="15620" max="15620" width="6.5703125" style="2" customWidth="1"/>
    <col min="15621" max="15621" width="9.7109375" style="2" customWidth="1"/>
    <col min="15622" max="15622" width="5" style="2" customWidth="1"/>
    <col min="15623" max="15623" width="8" style="2" customWidth="1"/>
    <col min="15624" max="15624" width="13.7109375" style="2" customWidth="1"/>
    <col min="15625" max="15625" width="14" style="2" customWidth="1"/>
    <col min="15626" max="15626" width="23.5703125" style="2" customWidth="1"/>
    <col min="15627" max="15627" width="14.285156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2578125" style="2"/>
    <col min="15873" max="15873" width="5" style="2" customWidth="1"/>
    <col min="15874" max="15874" width="38.5703125" style="2" customWidth="1"/>
    <col min="15875" max="15875" width="11.28515625" style="2" customWidth="1"/>
    <col min="15876" max="15876" width="6.5703125" style="2" customWidth="1"/>
    <col min="15877" max="15877" width="9.7109375" style="2" customWidth="1"/>
    <col min="15878" max="15878" width="5" style="2" customWidth="1"/>
    <col min="15879" max="15879" width="8" style="2" customWidth="1"/>
    <col min="15880" max="15880" width="13.7109375" style="2" customWidth="1"/>
    <col min="15881" max="15881" width="14" style="2" customWidth="1"/>
    <col min="15882" max="15882" width="23.5703125" style="2" customWidth="1"/>
    <col min="15883" max="15883" width="14.285156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2578125" style="2"/>
    <col min="16129" max="16129" width="5" style="2" customWidth="1"/>
    <col min="16130" max="16130" width="38.5703125" style="2" customWidth="1"/>
    <col min="16131" max="16131" width="11.28515625" style="2" customWidth="1"/>
    <col min="16132" max="16132" width="6.5703125" style="2" customWidth="1"/>
    <col min="16133" max="16133" width="9.7109375" style="2" customWidth="1"/>
    <col min="16134" max="16134" width="5" style="2" customWidth="1"/>
    <col min="16135" max="16135" width="8" style="2" customWidth="1"/>
    <col min="16136" max="16136" width="13.7109375" style="2" customWidth="1"/>
    <col min="16137" max="16137" width="14" style="2" customWidth="1"/>
    <col min="16138" max="16138" width="23.5703125" style="2" customWidth="1"/>
    <col min="16139" max="16139" width="14.285156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2578125" style="2"/>
  </cols>
  <sheetData>
    <row r="1" spans="1:29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29" ht="27.7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 x14ac:dyDescent="0.2">
      <c r="A4" s="199" t="s">
        <v>3</v>
      </c>
      <c r="B4" s="196"/>
      <c r="C4" s="1"/>
      <c r="D4" s="1"/>
      <c r="E4" s="227" t="s">
        <v>373</v>
      </c>
      <c r="F4" s="196"/>
      <c r="G4" s="1"/>
      <c r="H4" s="1"/>
      <c r="I4" s="1"/>
      <c r="J4" s="1"/>
      <c r="K4" s="1"/>
    </row>
    <row r="5" spans="1:29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29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29" ht="14.4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 x14ac:dyDescent="0.25">
      <c r="A9" s="220" t="s">
        <v>374</v>
      </c>
      <c r="B9" s="196"/>
      <c r="C9" s="196"/>
      <c r="D9" s="196"/>
      <c r="E9" s="1"/>
      <c r="F9" s="1"/>
      <c r="G9" s="1"/>
      <c r="H9" s="1"/>
      <c r="I9" s="1"/>
      <c r="J9" s="1"/>
      <c r="K9" s="1"/>
    </row>
    <row r="10" spans="1:29" ht="16.149999999999999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1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</row>
    <row r="12" spans="1:29" ht="52.5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12" t="s">
        <v>20</v>
      </c>
    </row>
    <row r="13" spans="1:29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29" ht="18" customHeight="1" x14ac:dyDescent="0.2">
      <c r="A14" s="16" t="s">
        <v>21</v>
      </c>
      <c r="B14" s="54" t="s">
        <v>375</v>
      </c>
      <c r="C14" s="55">
        <v>15</v>
      </c>
      <c r="D14" s="55" t="s">
        <v>23</v>
      </c>
      <c r="E14" s="20"/>
      <c r="F14" s="21">
        <v>9.5</v>
      </c>
      <c r="G14" s="22">
        <f t="shared" ref="G14:G111" si="0">E14*F14/100+E14</f>
        <v>0</v>
      </c>
      <c r="H14" s="22">
        <f>C14*E14</f>
        <v>0</v>
      </c>
      <c r="I14" s="22">
        <f t="shared" ref="I14:I111" si="1">G14*C14</f>
        <v>0</v>
      </c>
      <c r="J14" s="23"/>
      <c r="K14" s="24"/>
      <c r="L14" s="88"/>
      <c r="M14" s="8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" customHeight="1" x14ac:dyDescent="0.2">
      <c r="A15" s="16" t="s">
        <v>24</v>
      </c>
      <c r="B15" s="54" t="s">
        <v>376</v>
      </c>
      <c r="C15" s="55">
        <v>64</v>
      </c>
      <c r="D15" s="55" t="s">
        <v>23</v>
      </c>
      <c r="E15" s="20"/>
      <c r="F15" s="21">
        <v>9.5</v>
      </c>
      <c r="G15" s="22">
        <f t="shared" si="0"/>
        <v>0</v>
      </c>
      <c r="H15" s="22">
        <f t="shared" ref="H15:H78" si="2">C15*E15</f>
        <v>0</v>
      </c>
      <c r="I15" s="22">
        <f t="shared" si="1"/>
        <v>0</v>
      </c>
      <c r="J15" s="23"/>
      <c r="K15" s="24"/>
      <c r="L15" s="88"/>
      <c r="M15" s="8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7.25" customHeight="1" x14ac:dyDescent="0.2">
      <c r="A16" s="16" t="s">
        <v>26</v>
      </c>
      <c r="B16" s="54" t="s">
        <v>377</v>
      </c>
      <c r="C16" s="55">
        <v>100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</row>
    <row r="17" spans="1:29" ht="14.25" customHeight="1" x14ac:dyDescent="0.2">
      <c r="A17" s="16" t="s">
        <v>28</v>
      </c>
      <c r="B17" s="54" t="s">
        <v>378</v>
      </c>
      <c r="C17" s="55">
        <v>630</v>
      </c>
      <c r="D17" s="55" t="s">
        <v>35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88"/>
      <c r="M17" s="8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4.25" customHeight="1" x14ac:dyDescent="0.2">
      <c r="A18" s="16" t="s">
        <v>31</v>
      </c>
      <c r="B18" s="54" t="s">
        <v>379</v>
      </c>
      <c r="C18" s="55">
        <v>2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88"/>
      <c r="M18" s="8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0.75" customHeight="1" x14ac:dyDescent="0.2">
      <c r="A19" s="16" t="s">
        <v>33</v>
      </c>
      <c r="B19" s="54" t="s">
        <v>380</v>
      </c>
      <c r="C19" s="55">
        <v>50</v>
      </c>
      <c r="D19" s="55" t="s">
        <v>23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88"/>
      <c r="M19" s="8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8" customHeight="1" x14ac:dyDescent="0.2">
      <c r="A20" s="16" t="s">
        <v>36</v>
      </c>
      <c r="B20" s="54" t="s">
        <v>381</v>
      </c>
      <c r="C20" s="55">
        <v>20</v>
      </c>
      <c r="D20" s="55" t="s">
        <v>23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88"/>
      <c r="M20" s="8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8" customHeight="1" x14ac:dyDescent="0.2">
      <c r="A21" s="16" t="s">
        <v>38</v>
      </c>
      <c r="B21" s="54" t="s">
        <v>382</v>
      </c>
      <c r="C21" s="55">
        <v>10</v>
      </c>
      <c r="D21" s="55" t="s">
        <v>23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100"/>
      <c r="M21" s="10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8" customHeight="1" x14ac:dyDescent="0.2">
      <c r="A22" s="16" t="s">
        <v>40</v>
      </c>
      <c r="B22" s="54" t="s">
        <v>383</v>
      </c>
      <c r="C22" s="55">
        <v>1</v>
      </c>
      <c r="D22" s="55" t="s">
        <v>35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8"/>
      <c r="M22" s="93"/>
      <c r="N22" s="68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8" customHeight="1" x14ac:dyDescent="0.2">
      <c r="A23" s="16" t="s">
        <v>42</v>
      </c>
      <c r="B23" s="54" t="s">
        <v>384</v>
      </c>
      <c r="C23" s="55">
        <v>10</v>
      </c>
      <c r="D23" s="55" t="s">
        <v>23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8"/>
      <c r="M23" s="88"/>
      <c r="N23" s="1"/>
      <c r="O23" s="9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8" customHeight="1" x14ac:dyDescent="0.2">
      <c r="A24" s="16" t="s">
        <v>44</v>
      </c>
      <c r="B24" s="54" t="s">
        <v>385</v>
      </c>
      <c r="C24" s="55">
        <v>36</v>
      </c>
      <c r="D24" s="55" t="s">
        <v>23</v>
      </c>
      <c r="E24" s="20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88"/>
      <c r="M24" s="8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0.25" customHeight="1" x14ac:dyDescent="0.2">
      <c r="A25" s="16" t="s">
        <v>46</v>
      </c>
      <c r="B25" s="54" t="s">
        <v>386</v>
      </c>
      <c r="C25" s="55">
        <v>20</v>
      </c>
      <c r="D25" s="55" t="s">
        <v>23</v>
      </c>
      <c r="E25" s="20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88"/>
      <c r="M25" s="8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0.25" customHeight="1" x14ac:dyDescent="0.2">
      <c r="A26" s="16" t="s">
        <v>48</v>
      </c>
      <c r="B26" s="54" t="s">
        <v>387</v>
      </c>
      <c r="C26" s="55">
        <v>5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88"/>
      <c r="M26" s="8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1.75" customHeight="1" x14ac:dyDescent="0.2">
      <c r="A27" s="16" t="s">
        <v>50</v>
      </c>
      <c r="B27" s="54" t="s">
        <v>388</v>
      </c>
      <c r="C27" s="55">
        <v>46</v>
      </c>
      <c r="D27" s="55" t="s">
        <v>23</v>
      </c>
      <c r="E27" s="20"/>
      <c r="F27" s="21">
        <v>9.5</v>
      </c>
      <c r="G27" s="22">
        <f t="shared" si="0"/>
        <v>0</v>
      </c>
      <c r="H27" s="22">
        <f t="shared" si="2"/>
        <v>0</v>
      </c>
      <c r="I27" s="22">
        <f t="shared" si="1"/>
        <v>0</v>
      </c>
      <c r="J27" s="23"/>
      <c r="K27" s="24"/>
      <c r="L27" s="88"/>
      <c r="M27" s="8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" customHeight="1" x14ac:dyDescent="0.2">
      <c r="A28" s="16" t="s">
        <v>52</v>
      </c>
      <c r="B28" s="54" t="s">
        <v>389</v>
      </c>
      <c r="C28" s="55">
        <v>20</v>
      </c>
      <c r="D28" s="55" t="s">
        <v>23</v>
      </c>
      <c r="E28" s="20"/>
      <c r="F28" s="21">
        <v>9.5</v>
      </c>
      <c r="G28" s="22">
        <f t="shared" si="0"/>
        <v>0</v>
      </c>
      <c r="H28" s="22">
        <f t="shared" si="2"/>
        <v>0</v>
      </c>
      <c r="I28" s="22">
        <f t="shared" si="1"/>
        <v>0</v>
      </c>
      <c r="J28" s="23"/>
      <c r="K28" s="24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9.5" customHeight="1" x14ac:dyDescent="0.2">
      <c r="A29" s="16" t="s">
        <v>56</v>
      </c>
      <c r="B29" s="54" t="s">
        <v>390</v>
      </c>
      <c r="C29" s="55">
        <v>10</v>
      </c>
      <c r="D29" s="55" t="s">
        <v>23</v>
      </c>
      <c r="E29" s="20"/>
      <c r="F29" s="21">
        <v>9.5</v>
      </c>
      <c r="G29" s="22">
        <f t="shared" si="0"/>
        <v>0</v>
      </c>
      <c r="H29" s="22">
        <f t="shared" si="2"/>
        <v>0</v>
      </c>
      <c r="I29" s="22">
        <f t="shared" si="1"/>
        <v>0</v>
      </c>
      <c r="J29" s="23"/>
      <c r="K29" s="24"/>
      <c r="L29" s="88"/>
      <c r="M29" s="8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8" customHeight="1" x14ac:dyDescent="0.2">
      <c r="A30" s="16" t="s">
        <v>58</v>
      </c>
      <c r="B30" s="54" t="s">
        <v>391</v>
      </c>
      <c r="C30" s="55">
        <v>40</v>
      </c>
      <c r="D30" s="55" t="s">
        <v>23</v>
      </c>
      <c r="E30" s="20"/>
      <c r="F30" s="21">
        <v>9.5</v>
      </c>
      <c r="G30" s="22">
        <f t="shared" si="0"/>
        <v>0</v>
      </c>
      <c r="H30" s="22">
        <f t="shared" si="2"/>
        <v>0</v>
      </c>
      <c r="I30" s="22">
        <f t="shared" si="1"/>
        <v>0</v>
      </c>
      <c r="J30" s="23"/>
      <c r="K30" s="24"/>
      <c r="L30" s="49"/>
      <c r="M30" s="49"/>
    </row>
    <row r="31" spans="1:29" ht="18" customHeight="1" x14ac:dyDescent="0.2">
      <c r="A31" s="16" t="s">
        <v>60</v>
      </c>
      <c r="B31" s="54" t="s">
        <v>392</v>
      </c>
      <c r="C31" s="55">
        <v>50</v>
      </c>
      <c r="D31" s="55" t="s">
        <v>23</v>
      </c>
      <c r="E31" s="20"/>
      <c r="F31" s="21">
        <v>9.5</v>
      </c>
      <c r="G31" s="22">
        <f t="shared" si="0"/>
        <v>0</v>
      </c>
      <c r="H31" s="22">
        <f t="shared" si="2"/>
        <v>0</v>
      </c>
      <c r="I31" s="22">
        <f t="shared" si="1"/>
        <v>0</v>
      </c>
      <c r="J31" s="23"/>
      <c r="K31" s="24"/>
      <c r="L31" s="49"/>
      <c r="M31" s="49"/>
    </row>
    <row r="32" spans="1:29" ht="24" customHeight="1" x14ac:dyDescent="0.2">
      <c r="A32" s="16" t="s">
        <v>62</v>
      </c>
      <c r="B32" s="54" t="s">
        <v>393</v>
      </c>
      <c r="C32" s="55">
        <v>5</v>
      </c>
      <c r="D32" s="55" t="s">
        <v>23</v>
      </c>
      <c r="E32" s="20"/>
      <c r="F32" s="21">
        <v>9.5</v>
      </c>
      <c r="G32" s="22">
        <f t="shared" si="0"/>
        <v>0</v>
      </c>
      <c r="H32" s="22">
        <f t="shared" si="2"/>
        <v>0</v>
      </c>
      <c r="I32" s="22">
        <f t="shared" si="1"/>
        <v>0</v>
      </c>
      <c r="J32" s="23"/>
      <c r="K32" s="24"/>
      <c r="L32" s="49"/>
      <c r="M32" s="49"/>
    </row>
    <row r="33" spans="1:29" ht="18" customHeight="1" x14ac:dyDescent="0.2">
      <c r="A33" s="16" t="s">
        <v>139</v>
      </c>
      <c r="B33" s="54" t="s">
        <v>394</v>
      </c>
      <c r="C33" s="55">
        <v>300</v>
      </c>
      <c r="D33" s="55" t="s">
        <v>30</v>
      </c>
      <c r="E33" s="20"/>
      <c r="F33" s="21">
        <v>9.5</v>
      </c>
      <c r="G33" s="22">
        <f t="shared" si="0"/>
        <v>0</v>
      </c>
      <c r="H33" s="22">
        <f t="shared" si="2"/>
        <v>0</v>
      </c>
      <c r="I33" s="22">
        <f t="shared" si="1"/>
        <v>0</v>
      </c>
      <c r="J33" s="23"/>
      <c r="K33" s="24"/>
      <c r="L33" s="49"/>
      <c r="M33" s="49"/>
    </row>
    <row r="34" spans="1:29" ht="18" customHeight="1" x14ac:dyDescent="0.2">
      <c r="A34" s="16" t="s">
        <v>141</v>
      </c>
      <c r="B34" s="61" t="s">
        <v>395</v>
      </c>
      <c r="C34" s="65">
        <v>5</v>
      </c>
      <c r="D34" s="65" t="s">
        <v>23</v>
      </c>
      <c r="E34" s="20"/>
      <c r="F34" s="21">
        <v>9.5</v>
      </c>
      <c r="G34" s="22">
        <f t="shared" si="0"/>
        <v>0</v>
      </c>
      <c r="H34" s="22">
        <f t="shared" si="2"/>
        <v>0</v>
      </c>
      <c r="I34" s="22">
        <f t="shared" si="1"/>
        <v>0</v>
      </c>
      <c r="J34" s="23"/>
      <c r="K34" s="24"/>
      <c r="L34" s="49"/>
      <c r="M34" s="49"/>
    </row>
    <row r="35" spans="1:29" ht="18" customHeight="1" x14ac:dyDescent="0.2">
      <c r="A35" s="16" t="s">
        <v>143</v>
      </c>
      <c r="B35" s="54" t="s">
        <v>396</v>
      </c>
      <c r="C35" s="55">
        <v>10</v>
      </c>
      <c r="D35" s="55" t="s">
        <v>23</v>
      </c>
      <c r="E35" s="20"/>
      <c r="F35" s="21">
        <v>9.5</v>
      </c>
      <c r="G35" s="22">
        <f t="shared" si="0"/>
        <v>0</v>
      </c>
      <c r="H35" s="22">
        <f t="shared" si="2"/>
        <v>0</v>
      </c>
      <c r="I35" s="22">
        <f t="shared" si="1"/>
        <v>0</v>
      </c>
      <c r="J35" s="23"/>
      <c r="K35" s="24"/>
      <c r="L35" s="49"/>
      <c r="M35" s="49"/>
    </row>
    <row r="36" spans="1:29" ht="18" customHeight="1" x14ac:dyDescent="0.2">
      <c r="A36" s="16" t="s">
        <v>145</v>
      </c>
      <c r="B36" s="54" t="s">
        <v>397</v>
      </c>
      <c r="C36" s="55">
        <v>5</v>
      </c>
      <c r="D36" s="55" t="s">
        <v>35</v>
      </c>
      <c r="E36" s="20"/>
      <c r="F36" s="21">
        <v>9.5</v>
      </c>
      <c r="G36" s="22">
        <f t="shared" si="0"/>
        <v>0</v>
      </c>
      <c r="H36" s="22">
        <f t="shared" si="2"/>
        <v>0</v>
      </c>
      <c r="I36" s="22">
        <f t="shared" si="1"/>
        <v>0</v>
      </c>
      <c r="J36" s="23"/>
      <c r="K36" s="24"/>
      <c r="L36" s="49"/>
      <c r="M36" s="49"/>
    </row>
    <row r="37" spans="1:29" ht="18" customHeight="1" x14ac:dyDescent="0.2">
      <c r="A37" s="16" t="s">
        <v>147</v>
      </c>
      <c r="B37" s="54" t="s">
        <v>398</v>
      </c>
      <c r="C37" s="55">
        <v>20</v>
      </c>
      <c r="D37" s="55" t="s">
        <v>23</v>
      </c>
      <c r="E37" s="20"/>
      <c r="F37" s="21">
        <v>9.5</v>
      </c>
      <c r="G37" s="22">
        <f t="shared" si="0"/>
        <v>0</v>
      </c>
      <c r="H37" s="22">
        <f t="shared" si="2"/>
        <v>0</v>
      </c>
      <c r="I37" s="22">
        <f t="shared" si="1"/>
        <v>0</v>
      </c>
      <c r="J37" s="23"/>
      <c r="K37" s="24"/>
      <c r="L37" s="49"/>
      <c r="M37" s="49"/>
    </row>
    <row r="38" spans="1:29" ht="15" customHeight="1" x14ac:dyDescent="0.2">
      <c r="A38" s="16" t="s">
        <v>149</v>
      </c>
      <c r="B38" s="61" t="s">
        <v>399</v>
      </c>
      <c r="C38" s="65">
        <v>10</v>
      </c>
      <c r="D38" s="65" t="s">
        <v>23</v>
      </c>
      <c r="E38" s="20"/>
      <c r="F38" s="21">
        <v>9.5</v>
      </c>
      <c r="G38" s="22">
        <f t="shared" si="0"/>
        <v>0</v>
      </c>
      <c r="H38" s="22">
        <f t="shared" si="2"/>
        <v>0</v>
      </c>
      <c r="I38" s="22">
        <f t="shared" si="1"/>
        <v>0</v>
      </c>
      <c r="J38" s="23"/>
      <c r="K38" s="24"/>
      <c r="L38" s="49"/>
      <c r="M38" s="49"/>
    </row>
    <row r="39" spans="1:29" ht="18" customHeight="1" x14ac:dyDescent="0.2">
      <c r="A39" s="16" t="s">
        <v>151</v>
      </c>
      <c r="B39" s="54" t="s">
        <v>400</v>
      </c>
      <c r="C39" s="55">
        <v>2</v>
      </c>
      <c r="D39" s="55" t="s">
        <v>23</v>
      </c>
      <c r="E39" s="20"/>
      <c r="F39" s="21">
        <v>9.5</v>
      </c>
      <c r="G39" s="22">
        <f t="shared" si="0"/>
        <v>0</v>
      </c>
      <c r="H39" s="22">
        <f t="shared" si="2"/>
        <v>0</v>
      </c>
      <c r="I39" s="22">
        <f t="shared" si="1"/>
        <v>0</v>
      </c>
      <c r="J39" s="23"/>
      <c r="K39" s="24"/>
      <c r="L39" s="49"/>
      <c r="M39" s="49"/>
    </row>
    <row r="40" spans="1:29" ht="18" customHeight="1" x14ac:dyDescent="0.2">
      <c r="A40" s="16" t="s">
        <v>153</v>
      </c>
      <c r="B40" s="54" t="s">
        <v>401</v>
      </c>
      <c r="C40" s="55">
        <v>15</v>
      </c>
      <c r="D40" s="55" t="s">
        <v>23</v>
      </c>
      <c r="E40" s="20"/>
      <c r="F40" s="21">
        <v>9.5</v>
      </c>
      <c r="G40" s="22">
        <f t="shared" si="0"/>
        <v>0</v>
      </c>
      <c r="H40" s="22">
        <f t="shared" si="2"/>
        <v>0</v>
      </c>
      <c r="I40" s="22">
        <f t="shared" si="1"/>
        <v>0</v>
      </c>
      <c r="J40" s="23"/>
      <c r="K40" s="24"/>
      <c r="L40" s="49"/>
      <c r="M40" s="49"/>
    </row>
    <row r="41" spans="1:29" ht="18" customHeight="1" x14ac:dyDescent="0.2">
      <c r="A41" s="16" t="s">
        <v>155</v>
      </c>
      <c r="B41" s="54" t="s">
        <v>402</v>
      </c>
      <c r="C41" s="55">
        <v>10</v>
      </c>
      <c r="D41" s="55" t="s">
        <v>23</v>
      </c>
      <c r="E41" s="20"/>
      <c r="F41" s="21">
        <v>9.5</v>
      </c>
      <c r="G41" s="22">
        <f t="shared" si="0"/>
        <v>0</v>
      </c>
      <c r="H41" s="22">
        <f t="shared" si="2"/>
        <v>0</v>
      </c>
      <c r="I41" s="22">
        <f t="shared" si="1"/>
        <v>0</v>
      </c>
      <c r="J41" s="23"/>
      <c r="K41" s="24"/>
      <c r="L41" s="49"/>
      <c r="M41" s="49"/>
    </row>
    <row r="42" spans="1:29" ht="18" customHeight="1" x14ac:dyDescent="0.2">
      <c r="A42" s="16" t="s">
        <v>157</v>
      </c>
      <c r="B42" s="54" t="s">
        <v>403</v>
      </c>
      <c r="C42" s="55">
        <v>5</v>
      </c>
      <c r="D42" s="55" t="s">
        <v>23</v>
      </c>
      <c r="E42" s="20"/>
      <c r="F42" s="21">
        <v>9.5</v>
      </c>
      <c r="G42" s="22">
        <f t="shared" si="0"/>
        <v>0</v>
      </c>
      <c r="H42" s="22">
        <f t="shared" si="2"/>
        <v>0</v>
      </c>
      <c r="I42" s="22">
        <f t="shared" si="1"/>
        <v>0</v>
      </c>
      <c r="J42" s="23"/>
      <c r="K42" s="24"/>
      <c r="L42" s="49"/>
      <c r="M42" s="49"/>
    </row>
    <row r="43" spans="1:29" ht="27" customHeight="1" x14ac:dyDescent="0.2">
      <c r="A43" s="16" t="s">
        <v>159</v>
      </c>
      <c r="B43" s="54" t="s">
        <v>404</v>
      </c>
      <c r="C43" s="55">
        <v>10</v>
      </c>
      <c r="D43" s="55" t="s">
        <v>23</v>
      </c>
      <c r="E43" s="20"/>
      <c r="F43" s="21">
        <v>9.5</v>
      </c>
      <c r="G43" s="22">
        <f t="shared" si="0"/>
        <v>0</v>
      </c>
      <c r="H43" s="22">
        <f t="shared" si="2"/>
        <v>0</v>
      </c>
      <c r="I43" s="22">
        <f t="shared" si="1"/>
        <v>0</v>
      </c>
      <c r="J43" s="23"/>
      <c r="K43" s="24"/>
      <c r="L43" s="49"/>
      <c r="M43" s="49"/>
    </row>
    <row r="44" spans="1:29" ht="18" customHeight="1" x14ac:dyDescent="0.2">
      <c r="A44" s="16" t="s">
        <v>161</v>
      </c>
      <c r="B44" s="54" t="s">
        <v>405</v>
      </c>
      <c r="C44" s="55">
        <v>30</v>
      </c>
      <c r="D44" s="55" t="s">
        <v>30</v>
      </c>
      <c r="E44" s="20"/>
      <c r="F44" s="21">
        <v>9.5</v>
      </c>
      <c r="G44" s="22">
        <f t="shared" si="0"/>
        <v>0</v>
      </c>
      <c r="H44" s="22">
        <f t="shared" si="2"/>
        <v>0</v>
      </c>
      <c r="I44" s="22">
        <f t="shared" si="1"/>
        <v>0</v>
      </c>
      <c r="J44" s="23"/>
      <c r="K44" s="24"/>
      <c r="L44" s="49"/>
      <c r="M44" s="49"/>
    </row>
    <row r="45" spans="1:29" ht="18" customHeight="1" x14ac:dyDescent="0.2">
      <c r="A45" s="16" t="s">
        <v>163</v>
      </c>
      <c r="B45" s="54" t="s">
        <v>406</v>
      </c>
      <c r="C45" s="55">
        <v>20</v>
      </c>
      <c r="D45" s="55" t="s">
        <v>23</v>
      </c>
      <c r="E45" s="20"/>
      <c r="F45" s="21">
        <v>9.5</v>
      </c>
      <c r="G45" s="22">
        <f t="shared" si="0"/>
        <v>0</v>
      </c>
      <c r="H45" s="22">
        <f t="shared" si="2"/>
        <v>0</v>
      </c>
      <c r="I45" s="22">
        <f t="shared" si="1"/>
        <v>0</v>
      </c>
      <c r="J45" s="23"/>
      <c r="K45" s="24"/>
      <c r="L45" s="88"/>
      <c r="M45" s="8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8" customHeight="1" x14ac:dyDescent="0.2">
      <c r="A46" s="16" t="s">
        <v>165</v>
      </c>
      <c r="B46" s="54" t="s">
        <v>407</v>
      </c>
      <c r="C46" s="55">
        <v>40</v>
      </c>
      <c r="D46" s="55" t="s">
        <v>23</v>
      </c>
      <c r="E46" s="20"/>
      <c r="F46" s="21">
        <v>9.5</v>
      </c>
      <c r="G46" s="22">
        <f t="shared" si="0"/>
        <v>0</v>
      </c>
      <c r="H46" s="22">
        <f t="shared" si="2"/>
        <v>0</v>
      </c>
      <c r="I46" s="22">
        <f t="shared" si="1"/>
        <v>0</v>
      </c>
      <c r="J46" s="23"/>
      <c r="K46" s="24"/>
      <c r="L46" s="88"/>
      <c r="M46" s="8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8" customHeight="1" x14ac:dyDescent="0.2">
      <c r="A47" s="16" t="s">
        <v>167</v>
      </c>
      <c r="B47" s="54" t="s">
        <v>408</v>
      </c>
      <c r="C47" s="55">
        <v>40</v>
      </c>
      <c r="D47" s="55" t="s">
        <v>23</v>
      </c>
      <c r="E47" s="20"/>
      <c r="F47" s="21">
        <v>9.5</v>
      </c>
      <c r="G47" s="22">
        <f t="shared" si="0"/>
        <v>0</v>
      </c>
      <c r="H47" s="22">
        <f t="shared" si="2"/>
        <v>0</v>
      </c>
      <c r="I47" s="22">
        <f t="shared" si="1"/>
        <v>0</v>
      </c>
      <c r="J47" s="23"/>
      <c r="K47" s="24"/>
      <c r="L47" s="88"/>
      <c r="M47" s="8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8" customHeight="1" x14ac:dyDescent="0.2">
      <c r="A48" s="16" t="s">
        <v>169</v>
      </c>
      <c r="B48" s="54" t="s">
        <v>409</v>
      </c>
      <c r="C48" s="55">
        <v>80</v>
      </c>
      <c r="D48" s="55" t="s">
        <v>30</v>
      </c>
      <c r="E48" s="20"/>
      <c r="F48" s="21">
        <v>9.5</v>
      </c>
      <c r="G48" s="22">
        <f t="shared" si="0"/>
        <v>0</v>
      </c>
      <c r="H48" s="22">
        <f t="shared" si="2"/>
        <v>0</v>
      </c>
      <c r="I48" s="22">
        <f t="shared" si="1"/>
        <v>0</v>
      </c>
      <c r="J48" s="23"/>
      <c r="K48" s="24"/>
      <c r="L48" s="88"/>
      <c r="M48" s="8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8" customHeight="1" x14ac:dyDescent="0.2">
      <c r="A49" s="16" t="s">
        <v>171</v>
      </c>
      <c r="B49" s="54" t="s">
        <v>410</v>
      </c>
      <c r="C49" s="55">
        <v>400</v>
      </c>
      <c r="D49" s="55" t="s">
        <v>23</v>
      </c>
      <c r="E49" s="20"/>
      <c r="F49" s="21">
        <v>9.5</v>
      </c>
      <c r="G49" s="22">
        <f t="shared" si="0"/>
        <v>0</v>
      </c>
      <c r="H49" s="22">
        <f t="shared" si="2"/>
        <v>0</v>
      </c>
      <c r="I49" s="22">
        <f t="shared" si="1"/>
        <v>0</v>
      </c>
      <c r="J49" s="23"/>
      <c r="K49" s="24"/>
      <c r="L49" s="88"/>
      <c r="M49" s="8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8" customHeight="1" x14ac:dyDescent="0.2">
      <c r="A50" s="16" t="s">
        <v>173</v>
      </c>
      <c r="B50" s="54" t="s">
        <v>411</v>
      </c>
      <c r="C50" s="55">
        <v>10</v>
      </c>
      <c r="D50" s="55" t="s">
        <v>30</v>
      </c>
      <c r="E50" s="20"/>
      <c r="F50" s="21">
        <v>9.5</v>
      </c>
      <c r="G50" s="22">
        <f t="shared" si="0"/>
        <v>0</v>
      </c>
      <c r="H50" s="22">
        <f t="shared" si="2"/>
        <v>0</v>
      </c>
      <c r="I50" s="22">
        <f t="shared" si="1"/>
        <v>0</v>
      </c>
      <c r="J50" s="23"/>
      <c r="K50" s="24"/>
      <c r="L50" s="88"/>
      <c r="M50" s="8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8" customHeight="1" x14ac:dyDescent="0.2">
      <c r="A51" s="16" t="s">
        <v>175</v>
      </c>
      <c r="B51" s="54" t="s">
        <v>412</v>
      </c>
      <c r="C51" s="55">
        <v>150</v>
      </c>
      <c r="D51" s="55" t="s">
        <v>30</v>
      </c>
      <c r="E51" s="20"/>
      <c r="F51" s="21">
        <v>9.5</v>
      </c>
      <c r="G51" s="22">
        <f t="shared" si="0"/>
        <v>0</v>
      </c>
      <c r="H51" s="22">
        <f t="shared" si="2"/>
        <v>0</v>
      </c>
      <c r="I51" s="22">
        <f t="shared" si="1"/>
        <v>0</v>
      </c>
      <c r="J51" s="23"/>
      <c r="K51" s="24"/>
      <c r="L51" s="88"/>
      <c r="M51" s="8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8" customHeight="1" x14ac:dyDescent="0.2">
      <c r="A52" s="16" t="s">
        <v>177</v>
      </c>
      <c r="B52" s="54" t="s">
        <v>413</v>
      </c>
      <c r="C52" s="55">
        <v>5</v>
      </c>
      <c r="D52" s="55" t="s">
        <v>23</v>
      </c>
      <c r="E52" s="20"/>
      <c r="F52" s="21">
        <v>9.5</v>
      </c>
      <c r="G52" s="22">
        <f t="shared" si="0"/>
        <v>0</v>
      </c>
      <c r="H52" s="22">
        <f t="shared" si="2"/>
        <v>0</v>
      </c>
      <c r="I52" s="22">
        <f t="shared" si="1"/>
        <v>0</v>
      </c>
      <c r="J52" s="23"/>
      <c r="K52" s="24"/>
      <c r="L52" s="88"/>
      <c r="M52" s="8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8" customHeight="1" x14ac:dyDescent="0.2">
      <c r="A53" s="16" t="s">
        <v>179</v>
      </c>
      <c r="B53" s="54" t="s">
        <v>414</v>
      </c>
      <c r="C53" s="55">
        <v>15</v>
      </c>
      <c r="D53" s="55" t="s">
        <v>23</v>
      </c>
      <c r="E53" s="20"/>
      <c r="F53" s="21">
        <v>9.5</v>
      </c>
      <c r="G53" s="22">
        <f t="shared" si="0"/>
        <v>0</v>
      </c>
      <c r="H53" s="22">
        <f t="shared" si="2"/>
        <v>0</v>
      </c>
      <c r="I53" s="22">
        <f t="shared" si="1"/>
        <v>0</v>
      </c>
      <c r="J53" s="23"/>
      <c r="K53" s="24"/>
      <c r="L53" s="49"/>
      <c r="M53" s="49"/>
    </row>
    <row r="54" spans="1:29" ht="18" customHeight="1" x14ac:dyDescent="0.2">
      <c r="A54" s="16" t="s">
        <v>181</v>
      </c>
      <c r="B54" s="54" t="s">
        <v>415</v>
      </c>
      <c r="C54" s="55">
        <v>20</v>
      </c>
      <c r="D54" s="55" t="s">
        <v>23</v>
      </c>
      <c r="E54" s="20"/>
      <c r="F54" s="21">
        <v>9.5</v>
      </c>
      <c r="G54" s="22">
        <f t="shared" si="0"/>
        <v>0</v>
      </c>
      <c r="H54" s="22">
        <f t="shared" si="2"/>
        <v>0</v>
      </c>
      <c r="I54" s="22">
        <f t="shared" si="1"/>
        <v>0</v>
      </c>
      <c r="J54" s="23"/>
      <c r="K54" s="24"/>
      <c r="L54" s="88"/>
      <c r="M54" s="88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8" customHeight="1" x14ac:dyDescent="0.2">
      <c r="A55" s="16" t="s">
        <v>183</v>
      </c>
      <c r="B55" s="54" t="s">
        <v>416</v>
      </c>
      <c r="C55" s="55">
        <v>2</v>
      </c>
      <c r="D55" s="55" t="s">
        <v>23</v>
      </c>
      <c r="E55" s="20"/>
      <c r="F55" s="21">
        <v>9.5</v>
      </c>
      <c r="G55" s="22">
        <f t="shared" si="0"/>
        <v>0</v>
      </c>
      <c r="H55" s="22">
        <f t="shared" si="2"/>
        <v>0</v>
      </c>
      <c r="I55" s="22">
        <f t="shared" si="1"/>
        <v>0</v>
      </c>
      <c r="J55" s="23"/>
      <c r="K55" s="24"/>
      <c r="L55" s="88"/>
      <c r="M55" s="88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36.75" customHeight="1" x14ac:dyDescent="0.2">
      <c r="A56" s="16" t="s">
        <v>185</v>
      </c>
      <c r="B56" s="54" t="s">
        <v>417</v>
      </c>
      <c r="C56" s="55">
        <v>2</v>
      </c>
      <c r="D56" s="55" t="s">
        <v>23</v>
      </c>
      <c r="E56" s="20"/>
      <c r="F56" s="21">
        <v>9.5</v>
      </c>
      <c r="G56" s="22">
        <f t="shared" si="0"/>
        <v>0</v>
      </c>
      <c r="H56" s="22">
        <f t="shared" si="2"/>
        <v>0</v>
      </c>
      <c r="I56" s="22">
        <f t="shared" si="1"/>
        <v>0</v>
      </c>
      <c r="J56" s="23"/>
      <c r="K56" s="24"/>
      <c r="L56" s="49"/>
      <c r="M56" s="49"/>
    </row>
    <row r="57" spans="1:29" ht="18" customHeight="1" x14ac:dyDescent="0.2">
      <c r="A57" s="16" t="s">
        <v>187</v>
      </c>
      <c r="B57" s="54" t="s">
        <v>418</v>
      </c>
      <c r="C57" s="55">
        <v>10</v>
      </c>
      <c r="D57" s="55" t="s">
        <v>23</v>
      </c>
      <c r="E57" s="20"/>
      <c r="F57" s="21">
        <v>9.5</v>
      </c>
      <c r="G57" s="22">
        <f t="shared" si="0"/>
        <v>0</v>
      </c>
      <c r="H57" s="22">
        <f t="shared" si="2"/>
        <v>0</v>
      </c>
      <c r="I57" s="22">
        <f t="shared" si="1"/>
        <v>0</v>
      </c>
      <c r="J57" s="23"/>
      <c r="K57" s="24"/>
      <c r="L57" s="49"/>
      <c r="M57" s="49"/>
    </row>
    <row r="58" spans="1:29" ht="16.5" customHeight="1" x14ac:dyDescent="0.2">
      <c r="A58" s="16" t="s">
        <v>189</v>
      </c>
      <c r="B58" s="61" t="s">
        <v>419</v>
      </c>
      <c r="C58" s="65">
        <v>20</v>
      </c>
      <c r="D58" s="65" t="s">
        <v>35</v>
      </c>
      <c r="E58" s="20"/>
      <c r="F58" s="21">
        <v>9.5</v>
      </c>
      <c r="G58" s="22">
        <f t="shared" si="0"/>
        <v>0</v>
      </c>
      <c r="H58" s="22">
        <f t="shared" si="2"/>
        <v>0</v>
      </c>
      <c r="I58" s="22">
        <f t="shared" si="1"/>
        <v>0</v>
      </c>
      <c r="J58" s="23"/>
      <c r="K58" s="24"/>
      <c r="L58" s="49"/>
      <c r="M58" s="49"/>
      <c r="P58" s="77"/>
    </row>
    <row r="59" spans="1:29" ht="18" customHeight="1" x14ac:dyDescent="0.2">
      <c r="A59" s="16" t="s">
        <v>191</v>
      </c>
      <c r="B59" s="61" t="s">
        <v>420</v>
      </c>
      <c r="C59" s="65">
        <v>20</v>
      </c>
      <c r="D59" s="65" t="s">
        <v>35</v>
      </c>
      <c r="E59" s="20"/>
      <c r="F59" s="21">
        <v>9.5</v>
      </c>
      <c r="G59" s="22">
        <f t="shared" si="0"/>
        <v>0</v>
      </c>
      <c r="H59" s="22">
        <f t="shared" si="2"/>
        <v>0</v>
      </c>
      <c r="I59" s="22">
        <f t="shared" si="1"/>
        <v>0</v>
      </c>
      <c r="J59" s="23"/>
      <c r="K59" s="24"/>
      <c r="L59" s="49"/>
      <c r="M59" s="49"/>
      <c r="P59" s="77"/>
    </row>
    <row r="60" spans="1:29" ht="18" customHeight="1" x14ac:dyDescent="0.2">
      <c r="A60" s="16" t="s">
        <v>193</v>
      </c>
      <c r="B60" s="54" t="s">
        <v>421</v>
      </c>
      <c r="C60" s="55">
        <v>130</v>
      </c>
      <c r="D60" s="55" t="s">
        <v>23</v>
      </c>
      <c r="E60" s="20"/>
      <c r="F60" s="21">
        <v>9.5</v>
      </c>
      <c r="G60" s="22">
        <f t="shared" si="0"/>
        <v>0</v>
      </c>
      <c r="H60" s="22">
        <f t="shared" si="2"/>
        <v>0</v>
      </c>
      <c r="I60" s="22">
        <f t="shared" si="1"/>
        <v>0</v>
      </c>
      <c r="J60" s="23"/>
      <c r="K60" s="24"/>
      <c r="L60" s="49"/>
      <c r="M60" s="49"/>
    </row>
    <row r="61" spans="1:29" ht="18" customHeight="1" x14ac:dyDescent="0.2">
      <c r="A61" s="16" t="s">
        <v>195</v>
      </c>
      <c r="B61" s="54" t="s">
        <v>422</v>
      </c>
      <c r="C61" s="55">
        <v>2</v>
      </c>
      <c r="D61" s="55" t="s">
        <v>23</v>
      </c>
      <c r="E61" s="20"/>
      <c r="F61" s="21">
        <v>9.5</v>
      </c>
      <c r="G61" s="22">
        <f t="shared" si="0"/>
        <v>0</v>
      </c>
      <c r="H61" s="22">
        <f t="shared" si="2"/>
        <v>0</v>
      </c>
      <c r="I61" s="22">
        <f t="shared" si="1"/>
        <v>0</v>
      </c>
      <c r="J61" s="23"/>
      <c r="K61" s="28"/>
      <c r="L61" s="49"/>
      <c r="M61" s="49"/>
    </row>
    <row r="62" spans="1:29" ht="18" customHeight="1" x14ac:dyDescent="0.2">
      <c r="A62" s="16" t="s">
        <v>197</v>
      </c>
      <c r="B62" s="54" t="s">
        <v>423</v>
      </c>
      <c r="C62" s="55">
        <v>350</v>
      </c>
      <c r="D62" s="55" t="s">
        <v>30</v>
      </c>
      <c r="E62" s="20"/>
      <c r="F62" s="21">
        <v>9.5</v>
      </c>
      <c r="G62" s="22">
        <f t="shared" si="0"/>
        <v>0</v>
      </c>
      <c r="H62" s="22">
        <f t="shared" si="2"/>
        <v>0</v>
      </c>
      <c r="I62" s="22">
        <f t="shared" si="1"/>
        <v>0</v>
      </c>
      <c r="J62" s="23"/>
      <c r="K62" s="24"/>
      <c r="L62" s="49"/>
      <c r="M62" s="49"/>
    </row>
    <row r="63" spans="1:29" ht="18" customHeight="1" x14ac:dyDescent="0.2">
      <c r="A63" s="16" t="s">
        <v>199</v>
      </c>
      <c r="B63" s="54" t="s">
        <v>424</v>
      </c>
      <c r="C63" s="55">
        <v>2</v>
      </c>
      <c r="D63" s="55" t="s">
        <v>23</v>
      </c>
      <c r="E63" s="20"/>
      <c r="F63" s="21">
        <v>9.5</v>
      </c>
      <c r="G63" s="22">
        <f t="shared" si="0"/>
        <v>0</v>
      </c>
      <c r="H63" s="22">
        <f t="shared" si="2"/>
        <v>0</v>
      </c>
      <c r="I63" s="22">
        <f t="shared" si="1"/>
        <v>0</v>
      </c>
      <c r="J63" s="23"/>
      <c r="K63" s="24"/>
      <c r="L63" s="49"/>
      <c r="M63" s="49"/>
    </row>
    <row r="64" spans="1:29" ht="18" customHeight="1" x14ac:dyDescent="0.2">
      <c r="A64" s="16" t="s">
        <v>201</v>
      </c>
      <c r="B64" s="54" t="s">
        <v>425</v>
      </c>
      <c r="C64" s="55">
        <v>250</v>
      </c>
      <c r="D64" s="55" t="s">
        <v>30</v>
      </c>
      <c r="E64" s="20"/>
      <c r="F64" s="21">
        <v>9.5</v>
      </c>
      <c r="G64" s="22">
        <f t="shared" si="0"/>
        <v>0</v>
      </c>
      <c r="H64" s="22">
        <f t="shared" si="2"/>
        <v>0</v>
      </c>
      <c r="I64" s="22">
        <f t="shared" si="1"/>
        <v>0</v>
      </c>
      <c r="J64" s="23"/>
      <c r="K64" s="24"/>
      <c r="L64" s="49"/>
      <c r="M64" s="49"/>
    </row>
    <row r="65" spans="1:29" ht="18" customHeight="1" x14ac:dyDescent="0.2">
      <c r="A65" s="16" t="s">
        <v>426</v>
      </c>
      <c r="B65" s="54" t="s">
        <v>427</v>
      </c>
      <c r="C65" s="55">
        <v>50</v>
      </c>
      <c r="D65" s="55" t="s">
        <v>30</v>
      </c>
      <c r="E65" s="20"/>
      <c r="F65" s="21">
        <v>9.5</v>
      </c>
      <c r="G65" s="22">
        <f t="shared" si="0"/>
        <v>0</v>
      </c>
      <c r="H65" s="22">
        <f t="shared" si="2"/>
        <v>0</v>
      </c>
      <c r="I65" s="22">
        <f t="shared" si="1"/>
        <v>0</v>
      </c>
      <c r="J65" s="23"/>
      <c r="K65" s="24"/>
      <c r="L65" s="49"/>
      <c r="M65" s="49"/>
    </row>
    <row r="66" spans="1:29" ht="18" customHeight="1" x14ac:dyDescent="0.2">
      <c r="A66" s="16" t="s">
        <v>428</v>
      </c>
      <c r="B66" s="54" t="s">
        <v>429</v>
      </c>
      <c r="C66" s="55">
        <v>30</v>
      </c>
      <c r="D66" s="55" t="s">
        <v>30</v>
      </c>
      <c r="E66" s="20"/>
      <c r="F66" s="21">
        <v>9.5</v>
      </c>
      <c r="G66" s="22">
        <f t="shared" si="0"/>
        <v>0</v>
      </c>
      <c r="H66" s="22">
        <f t="shared" si="2"/>
        <v>0</v>
      </c>
      <c r="I66" s="22">
        <f t="shared" si="1"/>
        <v>0</v>
      </c>
      <c r="J66" s="23"/>
      <c r="K66" s="24"/>
      <c r="L66" s="49"/>
      <c r="M66" s="49"/>
    </row>
    <row r="67" spans="1:29" ht="18" customHeight="1" x14ac:dyDescent="0.2">
      <c r="A67" s="16" t="s">
        <v>430</v>
      </c>
      <c r="B67" s="54" t="s">
        <v>431</v>
      </c>
      <c r="C67" s="55">
        <v>200</v>
      </c>
      <c r="D67" s="55" t="s">
        <v>30</v>
      </c>
      <c r="E67" s="20"/>
      <c r="F67" s="21">
        <v>9.5</v>
      </c>
      <c r="G67" s="22">
        <f t="shared" si="0"/>
        <v>0</v>
      </c>
      <c r="H67" s="22">
        <f t="shared" si="2"/>
        <v>0</v>
      </c>
      <c r="I67" s="22">
        <f t="shared" si="1"/>
        <v>0</v>
      </c>
      <c r="J67" s="23"/>
      <c r="K67" s="24"/>
      <c r="L67" s="49"/>
      <c r="M67" s="49"/>
    </row>
    <row r="68" spans="1:29" ht="18" customHeight="1" x14ac:dyDescent="0.2">
      <c r="A68" s="16" t="s">
        <v>432</v>
      </c>
      <c r="B68" s="54" t="s">
        <v>433</v>
      </c>
      <c r="C68" s="55">
        <v>5</v>
      </c>
      <c r="D68" s="55" t="s">
        <v>23</v>
      </c>
      <c r="E68" s="20"/>
      <c r="F68" s="21">
        <v>9.5</v>
      </c>
      <c r="G68" s="22">
        <f t="shared" si="0"/>
        <v>0</v>
      </c>
      <c r="H68" s="22">
        <f t="shared" si="2"/>
        <v>0</v>
      </c>
      <c r="I68" s="22">
        <f t="shared" si="1"/>
        <v>0</v>
      </c>
      <c r="J68" s="23"/>
      <c r="K68" s="24"/>
      <c r="L68" s="49"/>
      <c r="M68" s="49"/>
    </row>
    <row r="69" spans="1:29" ht="18" customHeight="1" x14ac:dyDescent="0.2">
      <c r="A69" s="16" t="s">
        <v>434</v>
      </c>
      <c r="B69" s="54" t="s">
        <v>435</v>
      </c>
      <c r="C69" s="55">
        <v>10</v>
      </c>
      <c r="D69" s="55" t="s">
        <v>23</v>
      </c>
      <c r="E69" s="20"/>
      <c r="F69" s="21">
        <v>9.5</v>
      </c>
      <c r="G69" s="22">
        <f t="shared" si="0"/>
        <v>0</v>
      </c>
      <c r="H69" s="22">
        <f t="shared" si="2"/>
        <v>0</v>
      </c>
      <c r="I69" s="22">
        <f t="shared" si="1"/>
        <v>0</v>
      </c>
      <c r="J69" s="23"/>
      <c r="K69" s="24"/>
      <c r="L69" s="88"/>
      <c r="M69" s="88"/>
    </row>
    <row r="70" spans="1:29" ht="18" customHeight="1" x14ac:dyDescent="0.2">
      <c r="A70" s="16" t="s">
        <v>436</v>
      </c>
      <c r="B70" s="54" t="s">
        <v>437</v>
      </c>
      <c r="C70" s="55">
        <v>25</v>
      </c>
      <c r="D70" s="55" t="s">
        <v>23</v>
      </c>
      <c r="E70" s="20"/>
      <c r="F70" s="21">
        <v>9.5</v>
      </c>
      <c r="G70" s="22">
        <f t="shared" si="0"/>
        <v>0</v>
      </c>
      <c r="H70" s="22">
        <f t="shared" si="2"/>
        <v>0</v>
      </c>
      <c r="I70" s="22">
        <f t="shared" si="1"/>
        <v>0</v>
      </c>
      <c r="J70" s="23"/>
      <c r="K70" s="24"/>
      <c r="L70" s="88"/>
      <c r="M70" s="88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8" customHeight="1" x14ac:dyDescent="0.2">
      <c r="A71" s="16" t="s">
        <v>438</v>
      </c>
      <c r="B71" s="54" t="s">
        <v>439</v>
      </c>
      <c r="C71" s="55">
        <v>1</v>
      </c>
      <c r="D71" s="55" t="s">
        <v>35</v>
      </c>
      <c r="E71" s="20"/>
      <c r="F71" s="21">
        <v>9.5</v>
      </c>
      <c r="G71" s="22">
        <f t="shared" si="0"/>
        <v>0</v>
      </c>
      <c r="H71" s="22">
        <f t="shared" si="2"/>
        <v>0</v>
      </c>
      <c r="I71" s="22">
        <f t="shared" si="1"/>
        <v>0</v>
      </c>
      <c r="J71" s="23"/>
      <c r="K71" s="24"/>
      <c r="L71" s="49"/>
      <c r="M71" s="4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8" customHeight="1" x14ac:dyDescent="0.2">
      <c r="A72" s="16" t="s">
        <v>440</v>
      </c>
      <c r="B72" s="54" t="s">
        <v>441</v>
      </c>
      <c r="C72" s="55">
        <v>40</v>
      </c>
      <c r="D72" s="55" t="s">
        <v>442</v>
      </c>
      <c r="E72" s="20"/>
      <c r="F72" s="21">
        <v>9.5</v>
      </c>
      <c r="G72" s="22">
        <f t="shared" si="0"/>
        <v>0</v>
      </c>
      <c r="H72" s="22">
        <f t="shared" si="2"/>
        <v>0</v>
      </c>
      <c r="I72" s="22">
        <f t="shared" si="1"/>
        <v>0</v>
      </c>
      <c r="J72" s="23"/>
      <c r="K72" s="24"/>
      <c r="L72" s="49"/>
      <c r="M72" s="4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8" customHeight="1" x14ac:dyDescent="0.2">
      <c r="A73" s="16" t="s">
        <v>443</v>
      </c>
      <c r="B73" s="61" t="s">
        <v>444</v>
      </c>
      <c r="C73" s="65">
        <v>10</v>
      </c>
      <c r="D73" s="65" t="s">
        <v>23</v>
      </c>
      <c r="E73" s="20"/>
      <c r="F73" s="21">
        <v>9.5</v>
      </c>
      <c r="G73" s="22">
        <f t="shared" si="0"/>
        <v>0</v>
      </c>
      <c r="H73" s="22">
        <f t="shared" si="2"/>
        <v>0</v>
      </c>
      <c r="I73" s="22">
        <f t="shared" si="1"/>
        <v>0</v>
      </c>
      <c r="J73" s="23"/>
      <c r="K73" s="24"/>
      <c r="L73" s="49"/>
      <c r="M73" s="49"/>
    </row>
    <row r="74" spans="1:29" ht="18" customHeight="1" x14ac:dyDescent="0.2">
      <c r="A74" s="16" t="s">
        <v>445</v>
      </c>
      <c r="B74" s="61" t="s">
        <v>446</v>
      </c>
      <c r="C74" s="65">
        <v>20</v>
      </c>
      <c r="D74" s="65" t="s">
        <v>23</v>
      </c>
      <c r="E74" s="20"/>
      <c r="F74" s="21">
        <v>9.5</v>
      </c>
      <c r="G74" s="22">
        <f t="shared" si="0"/>
        <v>0</v>
      </c>
      <c r="H74" s="22">
        <f t="shared" si="2"/>
        <v>0</v>
      </c>
      <c r="I74" s="22">
        <f t="shared" si="1"/>
        <v>0</v>
      </c>
      <c r="J74" s="23"/>
      <c r="K74" s="24"/>
      <c r="L74" s="49"/>
      <c r="M74" s="49"/>
    </row>
    <row r="75" spans="1:29" ht="15.75" customHeight="1" x14ac:dyDescent="0.2">
      <c r="A75" s="16" t="s">
        <v>447</v>
      </c>
      <c r="B75" s="54" t="s">
        <v>448</v>
      </c>
      <c r="C75" s="55">
        <v>60</v>
      </c>
      <c r="D75" s="55" t="s">
        <v>23</v>
      </c>
      <c r="E75" s="20"/>
      <c r="F75" s="21">
        <v>9.5</v>
      </c>
      <c r="G75" s="22">
        <f t="shared" si="0"/>
        <v>0</v>
      </c>
      <c r="H75" s="22">
        <f t="shared" si="2"/>
        <v>0</v>
      </c>
      <c r="I75" s="22">
        <f t="shared" si="1"/>
        <v>0</v>
      </c>
      <c r="J75" s="23"/>
      <c r="K75" s="24"/>
      <c r="L75" s="87"/>
      <c r="M75" s="87"/>
    </row>
    <row r="76" spans="1:29" ht="18" customHeight="1" x14ac:dyDescent="0.2">
      <c r="A76" s="16" t="s">
        <v>449</v>
      </c>
      <c r="B76" s="54" t="s">
        <v>450</v>
      </c>
      <c r="C76" s="55">
        <v>100</v>
      </c>
      <c r="D76" s="55" t="s">
        <v>23</v>
      </c>
      <c r="E76" s="20"/>
      <c r="F76" s="21">
        <v>9.5</v>
      </c>
      <c r="G76" s="22">
        <f t="shared" si="0"/>
        <v>0</v>
      </c>
      <c r="H76" s="22">
        <f t="shared" si="2"/>
        <v>0</v>
      </c>
      <c r="I76" s="22">
        <f t="shared" si="1"/>
        <v>0</v>
      </c>
      <c r="J76" s="23"/>
      <c r="K76" s="24"/>
      <c r="L76" s="49"/>
      <c r="M76" s="49"/>
    </row>
    <row r="77" spans="1:29" ht="18" customHeight="1" x14ac:dyDescent="0.2">
      <c r="A77" s="16" t="s">
        <v>451</v>
      </c>
      <c r="B77" s="54" t="s">
        <v>452</v>
      </c>
      <c r="C77" s="55">
        <v>300</v>
      </c>
      <c r="D77" s="55" t="s">
        <v>23</v>
      </c>
      <c r="E77" s="20"/>
      <c r="F77" s="21">
        <v>9.5</v>
      </c>
      <c r="G77" s="22">
        <f t="shared" si="0"/>
        <v>0</v>
      </c>
      <c r="H77" s="22">
        <f t="shared" si="2"/>
        <v>0</v>
      </c>
      <c r="I77" s="22">
        <f t="shared" si="1"/>
        <v>0</v>
      </c>
      <c r="J77" s="23"/>
      <c r="K77" s="24"/>
      <c r="L77" s="49"/>
      <c r="M77" s="49"/>
    </row>
    <row r="78" spans="1:29" ht="18" customHeight="1" x14ac:dyDescent="0.2">
      <c r="A78" s="16" t="s">
        <v>453</v>
      </c>
      <c r="B78" s="71" t="s">
        <v>454</v>
      </c>
      <c r="C78" s="72">
        <v>10</v>
      </c>
      <c r="D78" s="72" t="s">
        <v>23</v>
      </c>
      <c r="E78" s="178"/>
      <c r="F78" s="21">
        <v>9.5</v>
      </c>
      <c r="G78" s="22">
        <f t="shared" si="0"/>
        <v>0</v>
      </c>
      <c r="H78" s="22">
        <f t="shared" si="2"/>
        <v>0</v>
      </c>
      <c r="I78" s="22">
        <f t="shared" si="1"/>
        <v>0</v>
      </c>
      <c r="J78" s="23"/>
      <c r="K78" s="24"/>
      <c r="L78" s="49"/>
      <c r="M78" s="49"/>
      <c r="N78" s="77"/>
      <c r="O78" s="77"/>
      <c r="P78" s="77"/>
      <c r="Q78" s="77"/>
      <c r="R78" s="77"/>
    </row>
    <row r="79" spans="1:29" ht="18" customHeight="1" x14ac:dyDescent="0.2">
      <c r="A79" s="16" t="s">
        <v>455</v>
      </c>
      <c r="B79" s="54" t="s">
        <v>456</v>
      </c>
      <c r="C79" s="55">
        <v>1400</v>
      </c>
      <c r="D79" s="55" t="s">
        <v>23</v>
      </c>
      <c r="E79" s="20"/>
      <c r="F79" s="21">
        <v>9.5</v>
      </c>
      <c r="G79" s="22">
        <f t="shared" si="0"/>
        <v>0</v>
      </c>
      <c r="H79" s="22">
        <f t="shared" ref="H79:H111" si="3">C79*E79</f>
        <v>0</v>
      </c>
      <c r="I79" s="22">
        <f t="shared" si="1"/>
        <v>0</v>
      </c>
      <c r="J79" s="23"/>
      <c r="K79" s="24"/>
      <c r="L79" s="49"/>
      <c r="M79" s="49"/>
    </row>
    <row r="80" spans="1:29" ht="18" customHeight="1" x14ac:dyDescent="0.2">
      <c r="A80" s="16" t="s">
        <v>457</v>
      </c>
      <c r="B80" s="54" t="s">
        <v>458</v>
      </c>
      <c r="C80" s="55">
        <v>50</v>
      </c>
      <c r="D80" s="55" t="s">
        <v>23</v>
      </c>
      <c r="E80" s="20"/>
      <c r="F80" s="21">
        <v>9.5</v>
      </c>
      <c r="G80" s="22">
        <f t="shared" si="0"/>
        <v>0</v>
      </c>
      <c r="H80" s="22">
        <f t="shared" si="3"/>
        <v>0</v>
      </c>
      <c r="I80" s="22">
        <f t="shared" si="1"/>
        <v>0</v>
      </c>
      <c r="J80" s="23"/>
      <c r="K80" s="24"/>
      <c r="L80" s="49"/>
      <c r="M80" s="49"/>
    </row>
    <row r="81" spans="1:13" ht="18" customHeight="1" x14ac:dyDescent="0.2">
      <c r="A81" s="16" t="s">
        <v>459</v>
      </c>
      <c r="B81" s="61" t="s">
        <v>460</v>
      </c>
      <c r="C81" s="65">
        <v>40</v>
      </c>
      <c r="D81" s="65" t="s">
        <v>23</v>
      </c>
      <c r="E81" s="20"/>
      <c r="F81" s="179">
        <v>22</v>
      </c>
      <c r="G81" s="22">
        <f t="shared" si="0"/>
        <v>0</v>
      </c>
      <c r="H81" s="22">
        <f t="shared" si="3"/>
        <v>0</v>
      </c>
      <c r="I81" s="22">
        <f t="shared" si="1"/>
        <v>0</v>
      </c>
      <c r="J81" s="23"/>
      <c r="K81" s="24"/>
      <c r="L81" s="49"/>
      <c r="M81" s="49"/>
    </row>
    <row r="82" spans="1:13" ht="18" customHeight="1" x14ac:dyDescent="0.2">
      <c r="A82" s="16" t="s">
        <v>461</v>
      </c>
      <c r="B82" s="54" t="s">
        <v>462</v>
      </c>
      <c r="C82" s="55">
        <v>10</v>
      </c>
      <c r="D82" s="55" t="s">
        <v>23</v>
      </c>
      <c r="E82" s="20"/>
      <c r="F82" s="21">
        <v>9.5</v>
      </c>
      <c r="G82" s="22">
        <f t="shared" si="0"/>
        <v>0</v>
      </c>
      <c r="H82" s="22">
        <f t="shared" si="3"/>
        <v>0</v>
      </c>
      <c r="I82" s="22">
        <f t="shared" si="1"/>
        <v>0</v>
      </c>
      <c r="J82" s="23"/>
      <c r="K82" s="24"/>
      <c r="L82" s="49"/>
      <c r="M82" s="49"/>
    </row>
    <row r="83" spans="1:13" ht="18" customHeight="1" x14ac:dyDescent="0.2">
      <c r="A83" s="16" t="s">
        <v>463</v>
      </c>
      <c r="B83" s="61" t="s">
        <v>464</v>
      </c>
      <c r="C83" s="65">
        <v>15</v>
      </c>
      <c r="D83" s="65" t="s">
        <v>30</v>
      </c>
      <c r="E83" s="20"/>
      <c r="F83" s="21">
        <v>9.5</v>
      </c>
      <c r="G83" s="22">
        <f t="shared" si="0"/>
        <v>0</v>
      </c>
      <c r="H83" s="22">
        <f t="shared" si="3"/>
        <v>0</v>
      </c>
      <c r="I83" s="22">
        <f t="shared" si="1"/>
        <v>0</v>
      </c>
      <c r="J83" s="23"/>
      <c r="K83" s="24"/>
      <c r="L83" s="49"/>
      <c r="M83" s="49"/>
    </row>
    <row r="84" spans="1:13" ht="18" customHeight="1" x14ac:dyDescent="0.2">
      <c r="A84" s="16" t="s">
        <v>465</v>
      </c>
      <c r="B84" s="61" t="s">
        <v>466</v>
      </c>
      <c r="C84" s="65">
        <v>1</v>
      </c>
      <c r="D84" s="65" t="s">
        <v>30</v>
      </c>
      <c r="E84" s="20"/>
      <c r="F84" s="21">
        <v>9.5</v>
      </c>
      <c r="G84" s="22">
        <f t="shared" si="0"/>
        <v>0</v>
      </c>
      <c r="H84" s="22">
        <f t="shared" si="3"/>
        <v>0</v>
      </c>
      <c r="I84" s="22">
        <f t="shared" si="1"/>
        <v>0</v>
      </c>
      <c r="J84" s="23"/>
      <c r="K84" s="24"/>
      <c r="L84" s="49"/>
      <c r="M84" s="49"/>
    </row>
    <row r="85" spans="1:13" ht="18" customHeight="1" x14ac:dyDescent="0.2">
      <c r="A85" s="16" t="s">
        <v>467</v>
      </c>
      <c r="B85" s="61" t="s">
        <v>468</v>
      </c>
      <c r="C85" s="65">
        <v>1</v>
      </c>
      <c r="D85" s="65" t="s">
        <v>30</v>
      </c>
      <c r="E85" s="20"/>
      <c r="F85" s="21">
        <v>9.5</v>
      </c>
      <c r="G85" s="22">
        <f t="shared" si="0"/>
        <v>0</v>
      </c>
      <c r="H85" s="22">
        <f t="shared" si="3"/>
        <v>0</v>
      </c>
      <c r="I85" s="22">
        <f t="shared" si="1"/>
        <v>0</v>
      </c>
      <c r="J85" s="23"/>
      <c r="K85" s="24"/>
      <c r="L85" s="49"/>
      <c r="M85" s="49"/>
    </row>
    <row r="86" spans="1:13" ht="18" customHeight="1" x14ac:dyDescent="0.2">
      <c r="A86" s="16" t="s">
        <v>469</v>
      </c>
      <c r="B86" s="54" t="s">
        <v>470</v>
      </c>
      <c r="C86" s="55">
        <v>5</v>
      </c>
      <c r="D86" s="55" t="s">
        <v>30</v>
      </c>
      <c r="E86" s="20"/>
      <c r="F86" s="21">
        <v>9.5</v>
      </c>
      <c r="G86" s="22">
        <f t="shared" si="0"/>
        <v>0</v>
      </c>
      <c r="H86" s="22">
        <f t="shared" si="3"/>
        <v>0</v>
      </c>
      <c r="I86" s="22">
        <f t="shared" si="1"/>
        <v>0</v>
      </c>
      <c r="J86" s="23"/>
      <c r="K86" s="24"/>
      <c r="L86" s="49"/>
      <c r="M86" s="49"/>
    </row>
    <row r="87" spans="1:13" ht="18" customHeight="1" x14ac:dyDescent="0.2">
      <c r="A87" s="16" t="s">
        <v>471</v>
      </c>
      <c r="B87" s="54" t="s">
        <v>472</v>
      </c>
      <c r="C87" s="55">
        <v>5</v>
      </c>
      <c r="D87" s="55" t="s">
        <v>30</v>
      </c>
      <c r="E87" s="180"/>
      <c r="F87" s="21">
        <v>9.5</v>
      </c>
      <c r="G87" s="22">
        <f t="shared" si="0"/>
        <v>0</v>
      </c>
      <c r="H87" s="22">
        <f t="shared" si="3"/>
        <v>0</v>
      </c>
      <c r="I87" s="22">
        <f t="shared" si="1"/>
        <v>0</v>
      </c>
      <c r="J87" s="23"/>
      <c r="K87" s="24"/>
      <c r="L87" s="49"/>
      <c r="M87" s="49"/>
    </row>
    <row r="88" spans="1:13" ht="18" customHeight="1" x14ac:dyDescent="0.2">
      <c r="A88" s="16" t="s">
        <v>473</v>
      </c>
      <c r="B88" s="54" t="s">
        <v>474</v>
      </c>
      <c r="C88" s="55">
        <v>10</v>
      </c>
      <c r="D88" s="55" t="s">
        <v>30</v>
      </c>
      <c r="E88" s="20"/>
      <c r="F88" s="21">
        <v>9.5</v>
      </c>
      <c r="G88" s="22">
        <f t="shared" si="0"/>
        <v>0</v>
      </c>
      <c r="H88" s="22">
        <f t="shared" si="3"/>
        <v>0</v>
      </c>
      <c r="I88" s="22">
        <f t="shared" si="1"/>
        <v>0</v>
      </c>
      <c r="J88" s="23"/>
      <c r="K88" s="24"/>
      <c r="L88" s="49"/>
      <c r="M88" s="49"/>
    </row>
    <row r="89" spans="1:13" ht="18" customHeight="1" x14ac:dyDescent="0.2">
      <c r="A89" s="16" t="s">
        <v>475</v>
      </c>
      <c r="B89" s="54" t="s">
        <v>476</v>
      </c>
      <c r="C89" s="55">
        <v>15</v>
      </c>
      <c r="D89" s="55" t="s">
        <v>30</v>
      </c>
      <c r="E89" s="20"/>
      <c r="F89" s="21">
        <v>9.5</v>
      </c>
      <c r="G89" s="22">
        <f t="shared" si="0"/>
        <v>0</v>
      </c>
      <c r="H89" s="22">
        <f t="shared" si="3"/>
        <v>0</v>
      </c>
      <c r="I89" s="22">
        <f t="shared" si="1"/>
        <v>0</v>
      </c>
      <c r="J89" s="23"/>
      <c r="K89" s="24"/>
      <c r="L89" s="49"/>
      <c r="M89" s="49"/>
    </row>
    <row r="90" spans="1:13" ht="18" customHeight="1" x14ac:dyDescent="0.2">
      <c r="A90" s="16" t="s">
        <v>477</v>
      </c>
      <c r="B90" s="54" t="s">
        <v>478</v>
      </c>
      <c r="C90" s="55">
        <v>120</v>
      </c>
      <c r="D90" s="55" t="s">
        <v>30</v>
      </c>
      <c r="E90" s="20"/>
      <c r="F90" s="21">
        <v>9.5</v>
      </c>
      <c r="G90" s="22">
        <f t="shared" si="0"/>
        <v>0</v>
      </c>
      <c r="H90" s="22">
        <f t="shared" si="3"/>
        <v>0</v>
      </c>
      <c r="I90" s="22">
        <f t="shared" si="1"/>
        <v>0</v>
      </c>
      <c r="J90" s="23"/>
      <c r="K90" s="24"/>
      <c r="L90" s="49"/>
      <c r="M90" s="49"/>
    </row>
    <row r="91" spans="1:13" ht="25.5" customHeight="1" x14ac:dyDescent="0.2">
      <c r="A91" s="16" t="s">
        <v>479</v>
      </c>
      <c r="B91" s="54" t="s">
        <v>480</v>
      </c>
      <c r="C91" s="55">
        <v>50</v>
      </c>
      <c r="D91" s="55" t="s">
        <v>23</v>
      </c>
      <c r="E91" s="20"/>
      <c r="F91" s="21">
        <v>9.5</v>
      </c>
      <c r="G91" s="22">
        <f t="shared" si="0"/>
        <v>0</v>
      </c>
      <c r="H91" s="22">
        <f t="shared" si="3"/>
        <v>0</v>
      </c>
      <c r="I91" s="22">
        <f t="shared" si="1"/>
        <v>0</v>
      </c>
      <c r="J91" s="23"/>
      <c r="K91" s="24"/>
      <c r="L91" s="49"/>
      <c r="M91" s="49"/>
    </row>
    <row r="92" spans="1:13" ht="31.5" customHeight="1" x14ac:dyDescent="0.2">
      <c r="A92" s="16" t="s">
        <v>481</v>
      </c>
      <c r="B92" s="54" t="s">
        <v>482</v>
      </c>
      <c r="C92" s="55">
        <v>10</v>
      </c>
      <c r="D92" s="55" t="s">
        <v>23</v>
      </c>
      <c r="E92" s="20"/>
      <c r="F92" s="21">
        <v>9.5</v>
      </c>
      <c r="G92" s="22">
        <f t="shared" si="0"/>
        <v>0</v>
      </c>
      <c r="H92" s="22">
        <f t="shared" si="3"/>
        <v>0</v>
      </c>
      <c r="I92" s="22">
        <f t="shared" si="1"/>
        <v>0</v>
      </c>
      <c r="J92" s="23"/>
      <c r="K92" s="24"/>
      <c r="L92" s="49"/>
      <c r="M92" s="49"/>
    </row>
    <row r="93" spans="1:13" ht="18" customHeight="1" x14ac:dyDescent="0.2">
      <c r="A93" s="16" t="s">
        <v>483</v>
      </c>
      <c r="B93" s="54" t="s">
        <v>484</v>
      </c>
      <c r="C93" s="55">
        <v>50</v>
      </c>
      <c r="D93" s="55" t="s">
        <v>23</v>
      </c>
      <c r="E93" s="20"/>
      <c r="F93" s="21">
        <v>9.5</v>
      </c>
      <c r="G93" s="22">
        <f t="shared" si="0"/>
        <v>0</v>
      </c>
      <c r="H93" s="22">
        <f t="shared" si="3"/>
        <v>0</v>
      </c>
      <c r="I93" s="22">
        <f t="shared" si="1"/>
        <v>0</v>
      </c>
      <c r="J93" s="23"/>
      <c r="K93" s="24"/>
      <c r="L93" s="49"/>
      <c r="M93" s="49"/>
    </row>
    <row r="94" spans="1:13" ht="18" customHeight="1" x14ac:dyDescent="0.2">
      <c r="A94" s="16" t="s">
        <v>485</v>
      </c>
      <c r="B94" s="61" t="s">
        <v>486</v>
      </c>
      <c r="C94" s="65">
        <v>100</v>
      </c>
      <c r="D94" s="65" t="s">
        <v>23</v>
      </c>
      <c r="E94" s="20"/>
      <c r="F94" s="21">
        <v>9.5</v>
      </c>
      <c r="G94" s="22">
        <f t="shared" si="0"/>
        <v>0</v>
      </c>
      <c r="H94" s="22">
        <f t="shared" si="3"/>
        <v>0</v>
      </c>
      <c r="I94" s="22">
        <f t="shared" si="1"/>
        <v>0</v>
      </c>
      <c r="J94" s="23"/>
      <c r="K94" s="24"/>
      <c r="L94" s="49"/>
      <c r="M94" s="49"/>
    </row>
    <row r="95" spans="1:13" ht="18" customHeight="1" x14ac:dyDescent="0.2">
      <c r="A95" s="16" t="s">
        <v>487</v>
      </c>
      <c r="B95" s="61" t="s">
        <v>488</v>
      </c>
      <c r="C95" s="65">
        <v>5</v>
      </c>
      <c r="D95" s="65" t="s">
        <v>23</v>
      </c>
      <c r="E95" s="20"/>
      <c r="F95" s="21">
        <v>9.5</v>
      </c>
      <c r="G95" s="22">
        <f t="shared" si="0"/>
        <v>0</v>
      </c>
      <c r="H95" s="22">
        <f t="shared" si="3"/>
        <v>0</v>
      </c>
      <c r="I95" s="22">
        <f t="shared" si="1"/>
        <v>0</v>
      </c>
      <c r="J95" s="23"/>
      <c r="K95" s="24"/>
      <c r="L95" s="49"/>
      <c r="M95" s="49"/>
    </row>
    <row r="96" spans="1:13" ht="18" customHeight="1" x14ac:dyDescent="0.2">
      <c r="A96" s="16" t="s">
        <v>489</v>
      </c>
      <c r="B96" s="61" t="s">
        <v>490</v>
      </c>
      <c r="C96" s="65">
        <v>0.5</v>
      </c>
      <c r="D96" s="65" t="s">
        <v>35</v>
      </c>
      <c r="E96" s="20"/>
      <c r="F96" s="179">
        <v>22</v>
      </c>
      <c r="G96" s="22">
        <f t="shared" si="0"/>
        <v>0</v>
      </c>
      <c r="H96" s="22">
        <f t="shared" si="3"/>
        <v>0</v>
      </c>
      <c r="I96" s="22">
        <f t="shared" si="1"/>
        <v>0</v>
      </c>
      <c r="J96" s="23"/>
      <c r="K96" s="24"/>
      <c r="L96" s="49"/>
      <c r="M96" s="49"/>
    </row>
    <row r="97" spans="1:27" ht="18" customHeight="1" x14ac:dyDescent="0.2">
      <c r="A97" s="16" t="s">
        <v>491</v>
      </c>
      <c r="B97" s="61" t="s">
        <v>492</v>
      </c>
      <c r="C97" s="65">
        <v>10</v>
      </c>
      <c r="D97" s="65" t="s">
        <v>23</v>
      </c>
      <c r="E97" s="20"/>
      <c r="F97" s="21">
        <v>9.5</v>
      </c>
      <c r="G97" s="22">
        <f t="shared" si="0"/>
        <v>0</v>
      </c>
      <c r="H97" s="22">
        <f t="shared" si="3"/>
        <v>0</v>
      </c>
      <c r="I97" s="22">
        <f t="shared" si="1"/>
        <v>0</v>
      </c>
      <c r="J97" s="23"/>
      <c r="K97" s="24"/>
      <c r="L97" s="49"/>
      <c r="M97" s="49"/>
    </row>
    <row r="98" spans="1:27" ht="18" customHeight="1" x14ac:dyDescent="0.2">
      <c r="A98" s="16" t="s">
        <v>493</v>
      </c>
      <c r="B98" s="54" t="s">
        <v>494</v>
      </c>
      <c r="C98" s="55">
        <v>380</v>
      </c>
      <c r="D98" s="55" t="s">
        <v>30</v>
      </c>
      <c r="E98" s="20"/>
      <c r="F98" s="21">
        <v>9.5</v>
      </c>
      <c r="G98" s="22">
        <f t="shared" si="0"/>
        <v>0</v>
      </c>
      <c r="H98" s="22">
        <f t="shared" si="3"/>
        <v>0</v>
      </c>
      <c r="I98" s="22">
        <f t="shared" si="1"/>
        <v>0</v>
      </c>
      <c r="J98" s="23"/>
      <c r="K98" s="24"/>
      <c r="L98" s="49"/>
      <c r="M98" s="49"/>
    </row>
    <row r="99" spans="1:27" ht="18" customHeight="1" x14ac:dyDescent="0.2">
      <c r="A99" s="16" t="s">
        <v>495</v>
      </c>
      <c r="B99" s="54" t="s">
        <v>496</v>
      </c>
      <c r="C99" s="55">
        <v>10</v>
      </c>
      <c r="D99" s="55" t="s">
        <v>30</v>
      </c>
      <c r="E99" s="20"/>
      <c r="F99" s="21">
        <v>9.5</v>
      </c>
      <c r="G99" s="22">
        <f t="shared" si="0"/>
        <v>0</v>
      </c>
      <c r="H99" s="22">
        <f t="shared" si="3"/>
        <v>0</v>
      </c>
      <c r="I99" s="22">
        <f t="shared" si="1"/>
        <v>0</v>
      </c>
      <c r="J99" s="23"/>
      <c r="K99" s="24"/>
      <c r="L99" s="49"/>
      <c r="M99" s="49"/>
    </row>
    <row r="100" spans="1:27" ht="22.5" customHeight="1" x14ac:dyDescent="0.2">
      <c r="A100" s="16" t="s">
        <v>497</v>
      </c>
      <c r="B100" s="54" t="s">
        <v>498</v>
      </c>
      <c r="C100" s="55">
        <v>20</v>
      </c>
      <c r="D100" s="55" t="s">
        <v>23</v>
      </c>
      <c r="E100" s="20"/>
      <c r="F100" s="21">
        <v>9.5</v>
      </c>
      <c r="G100" s="22">
        <f t="shared" si="0"/>
        <v>0</v>
      </c>
      <c r="H100" s="22">
        <f t="shared" si="3"/>
        <v>0</v>
      </c>
      <c r="I100" s="22">
        <f t="shared" si="1"/>
        <v>0</v>
      </c>
      <c r="J100" s="23"/>
      <c r="K100" s="24"/>
      <c r="L100" s="49"/>
      <c r="M100" s="49"/>
    </row>
    <row r="101" spans="1:27" ht="19.5" customHeight="1" x14ac:dyDescent="0.2">
      <c r="A101" s="16" t="s">
        <v>499</v>
      </c>
      <c r="B101" s="54" t="s">
        <v>500</v>
      </c>
      <c r="C101" s="55">
        <v>40</v>
      </c>
      <c r="D101" s="55" t="s">
        <v>23</v>
      </c>
      <c r="E101" s="20"/>
      <c r="F101" s="21">
        <v>9.5</v>
      </c>
      <c r="G101" s="22">
        <f t="shared" si="0"/>
        <v>0</v>
      </c>
      <c r="H101" s="22">
        <f t="shared" si="3"/>
        <v>0</v>
      </c>
      <c r="I101" s="22">
        <f t="shared" si="1"/>
        <v>0</v>
      </c>
      <c r="J101" s="23"/>
      <c r="K101" s="24"/>
      <c r="L101" s="49"/>
      <c r="M101" s="49"/>
    </row>
    <row r="102" spans="1:27" ht="18" customHeight="1" x14ac:dyDescent="0.2">
      <c r="A102" s="16" t="s">
        <v>501</v>
      </c>
      <c r="B102" s="54" t="s">
        <v>502</v>
      </c>
      <c r="C102" s="55">
        <v>15</v>
      </c>
      <c r="D102" s="55" t="s">
        <v>23</v>
      </c>
      <c r="E102" s="20"/>
      <c r="F102" s="21">
        <v>9.5</v>
      </c>
      <c r="G102" s="22">
        <f t="shared" si="0"/>
        <v>0</v>
      </c>
      <c r="H102" s="22">
        <f t="shared" si="3"/>
        <v>0</v>
      </c>
      <c r="I102" s="22">
        <f t="shared" si="1"/>
        <v>0</v>
      </c>
      <c r="J102" s="23"/>
      <c r="K102" s="24"/>
      <c r="L102" s="89"/>
      <c r="M102" s="100"/>
    </row>
    <row r="103" spans="1:27" ht="18" customHeight="1" x14ac:dyDescent="0.2">
      <c r="A103" s="16" t="s">
        <v>503</v>
      </c>
      <c r="B103" s="54" t="s">
        <v>504</v>
      </c>
      <c r="C103" s="55">
        <v>5</v>
      </c>
      <c r="D103" s="55" t="s">
        <v>23</v>
      </c>
      <c r="E103" s="20"/>
      <c r="F103" s="21">
        <v>9.5</v>
      </c>
      <c r="G103" s="22">
        <f t="shared" si="0"/>
        <v>0</v>
      </c>
      <c r="H103" s="22">
        <f t="shared" si="3"/>
        <v>0</v>
      </c>
      <c r="I103" s="22">
        <f t="shared" si="1"/>
        <v>0</v>
      </c>
      <c r="J103" s="23"/>
      <c r="K103" s="24"/>
      <c r="L103" s="49"/>
      <c r="M103" s="49"/>
    </row>
    <row r="104" spans="1:27" ht="18" customHeight="1" x14ac:dyDescent="0.2">
      <c r="A104" s="16" t="s">
        <v>505</v>
      </c>
      <c r="B104" s="54" t="s">
        <v>506</v>
      </c>
      <c r="C104" s="55">
        <v>50</v>
      </c>
      <c r="D104" s="55" t="s">
        <v>23</v>
      </c>
      <c r="E104" s="20"/>
      <c r="F104" s="21">
        <v>9.5</v>
      </c>
      <c r="G104" s="22">
        <f t="shared" si="0"/>
        <v>0</v>
      </c>
      <c r="H104" s="22">
        <f t="shared" si="3"/>
        <v>0</v>
      </c>
      <c r="I104" s="22">
        <f t="shared" si="1"/>
        <v>0</v>
      </c>
      <c r="J104" s="23"/>
      <c r="K104" s="24"/>
      <c r="L104" s="49"/>
      <c r="M104" s="49"/>
    </row>
    <row r="105" spans="1:27" ht="21" customHeight="1" x14ac:dyDescent="0.2">
      <c r="A105" s="16" t="s">
        <v>507</v>
      </c>
      <c r="B105" s="54" t="s">
        <v>508</v>
      </c>
      <c r="C105" s="55">
        <v>6</v>
      </c>
      <c r="D105" s="55" t="s">
        <v>30</v>
      </c>
      <c r="E105" s="20"/>
      <c r="F105" s="21">
        <v>9.5</v>
      </c>
      <c r="G105" s="22">
        <f t="shared" si="0"/>
        <v>0</v>
      </c>
      <c r="H105" s="22">
        <f t="shared" si="3"/>
        <v>0</v>
      </c>
      <c r="I105" s="22">
        <f t="shared" si="1"/>
        <v>0</v>
      </c>
      <c r="J105" s="23"/>
      <c r="K105" s="24"/>
      <c r="L105" s="49"/>
      <c r="M105" s="49"/>
    </row>
    <row r="106" spans="1:27" ht="21" customHeight="1" x14ac:dyDescent="0.2">
      <c r="A106" s="16" t="s">
        <v>509</v>
      </c>
      <c r="B106" s="54" t="s">
        <v>510</v>
      </c>
      <c r="C106" s="55">
        <v>5</v>
      </c>
      <c r="D106" s="55" t="s">
        <v>23</v>
      </c>
      <c r="E106" s="20"/>
      <c r="F106" s="21">
        <v>9.5</v>
      </c>
      <c r="G106" s="22">
        <f t="shared" si="0"/>
        <v>0</v>
      </c>
      <c r="H106" s="22">
        <f t="shared" si="3"/>
        <v>0</v>
      </c>
      <c r="I106" s="22">
        <f t="shared" si="1"/>
        <v>0</v>
      </c>
      <c r="J106" s="23"/>
      <c r="K106" s="24"/>
      <c r="L106" s="49"/>
      <c r="M106" s="49"/>
    </row>
    <row r="107" spans="1:27" ht="18" customHeight="1" x14ac:dyDescent="0.2">
      <c r="A107" s="16" t="s">
        <v>511</v>
      </c>
      <c r="B107" s="71" t="s">
        <v>512</v>
      </c>
      <c r="C107" s="72">
        <v>30</v>
      </c>
      <c r="D107" s="72" t="s">
        <v>35</v>
      </c>
      <c r="E107" s="20"/>
      <c r="F107" s="21">
        <v>9.5</v>
      </c>
      <c r="G107" s="22">
        <f t="shared" si="0"/>
        <v>0</v>
      </c>
      <c r="H107" s="22">
        <f t="shared" si="3"/>
        <v>0</v>
      </c>
      <c r="I107" s="22">
        <f t="shared" si="1"/>
        <v>0</v>
      </c>
      <c r="J107" s="23"/>
      <c r="K107" s="24"/>
      <c r="L107" s="49"/>
      <c r="M107" s="4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8" customHeight="1" x14ac:dyDescent="0.2">
      <c r="A108" s="16" t="s">
        <v>513</v>
      </c>
      <c r="B108" s="54" t="s">
        <v>514</v>
      </c>
      <c r="C108" s="55">
        <v>5</v>
      </c>
      <c r="D108" s="55" t="s">
        <v>23</v>
      </c>
      <c r="E108" s="20"/>
      <c r="F108" s="21">
        <v>9.5</v>
      </c>
      <c r="G108" s="22">
        <f t="shared" si="0"/>
        <v>0</v>
      </c>
      <c r="H108" s="22">
        <f t="shared" si="3"/>
        <v>0</v>
      </c>
      <c r="I108" s="22">
        <f t="shared" si="1"/>
        <v>0</v>
      </c>
      <c r="J108" s="23"/>
      <c r="K108" s="24"/>
      <c r="L108" s="49"/>
      <c r="M108" s="49"/>
    </row>
    <row r="109" spans="1:27" ht="18" customHeight="1" x14ac:dyDescent="0.2">
      <c r="A109" s="16" t="s">
        <v>515</v>
      </c>
      <c r="B109" s="54" t="s">
        <v>516</v>
      </c>
      <c r="C109" s="55">
        <v>45</v>
      </c>
      <c r="D109" s="55" t="s">
        <v>30</v>
      </c>
      <c r="E109" s="20"/>
      <c r="F109" s="21">
        <v>9.5</v>
      </c>
      <c r="G109" s="22">
        <f t="shared" si="0"/>
        <v>0</v>
      </c>
      <c r="H109" s="22">
        <f t="shared" si="3"/>
        <v>0</v>
      </c>
      <c r="I109" s="22">
        <f t="shared" si="1"/>
        <v>0</v>
      </c>
      <c r="J109" s="23"/>
      <c r="K109" s="24"/>
      <c r="L109" s="49"/>
      <c r="M109" s="49"/>
    </row>
    <row r="110" spans="1:27" ht="18" customHeight="1" x14ac:dyDescent="0.2">
      <c r="A110" s="16" t="s">
        <v>517</v>
      </c>
      <c r="B110" s="54" t="s">
        <v>518</v>
      </c>
      <c r="C110" s="55">
        <v>10</v>
      </c>
      <c r="D110" s="55" t="s">
        <v>23</v>
      </c>
      <c r="E110" s="20"/>
      <c r="F110" s="179">
        <v>22</v>
      </c>
      <c r="G110" s="22">
        <f>E110*F110/100+E110</f>
        <v>0</v>
      </c>
      <c r="H110" s="22">
        <f>C110*E110</f>
        <v>0</v>
      </c>
      <c r="I110" s="22">
        <f t="shared" si="1"/>
        <v>0</v>
      </c>
      <c r="J110" s="23"/>
      <c r="K110" s="24"/>
      <c r="L110" s="49"/>
      <c r="M110" s="49"/>
    </row>
    <row r="111" spans="1:27" ht="18" customHeight="1" x14ac:dyDescent="0.2">
      <c r="A111" s="16" t="s">
        <v>519</v>
      </c>
      <c r="B111" s="54" t="s">
        <v>520</v>
      </c>
      <c r="C111" s="55">
        <v>90</v>
      </c>
      <c r="D111" s="55" t="s">
        <v>30</v>
      </c>
      <c r="E111" s="181"/>
      <c r="F111" s="21">
        <v>9.5</v>
      </c>
      <c r="G111" s="22">
        <f t="shared" si="0"/>
        <v>0</v>
      </c>
      <c r="H111" s="22">
        <f t="shared" si="3"/>
        <v>0</v>
      </c>
      <c r="I111" s="22">
        <f t="shared" si="1"/>
        <v>0</v>
      </c>
      <c r="J111" s="23"/>
      <c r="K111" s="24"/>
      <c r="L111" s="49"/>
      <c r="M111" s="49"/>
    </row>
    <row r="112" spans="1:27" ht="15.75" customHeight="1" x14ac:dyDescent="0.2">
      <c r="A112" s="54"/>
      <c r="B112" s="222" t="s">
        <v>64</v>
      </c>
      <c r="C112" s="206"/>
      <c r="D112" s="206"/>
      <c r="E112" s="206"/>
      <c r="F112" s="206"/>
      <c r="G112" s="207"/>
      <c r="H112" s="36">
        <f>SUM(H14:H111)</f>
        <v>0</v>
      </c>
      <c r="I112" s="81">
        <f>SUM(I14:I111)</f>
        <v>0</v>
      </c>
      <c r="J112" s="1"/>
      <c r="K112" s="1"/>
    </row>
    <row r="113" spans="1:11" ht="15.75" customHeight="1" x14ac:dyDescent="0.2">
      <c r="A113" s="155"/>
      <c r="B113" s="39"/>
      <c r="C113" s="39"/>
      <c r="D113" s="39"/>
      <c r="E113" s="39"/>
      <c r="F113" s="39"/>
      <c r="G113" s="39"/>
      <c r="H113" s="39"/>
      <c r="I113" s="182"/>
      <c r="J113" s="1"/>
      <c r="K113" s="1"/>
    </row>
    <row r="114" spans="1:11" ht="15.75" customHeight="1" x14ac:dyDescent="0.2">
      <c r="A114" s="155"/>
      <c r="B114" s="39"/>
      <c r="C114" s="39"/>
      <c r="D114" s="39"/>
      <c r="E114" s="39"/>
      <c r="F114" s="39"/>
      <c r="G114" s="39"/>
      <c r="H114" s="39"/>
      <c r="I114" s="182"/>
      <c r="J114" s="1"/>
      <c r="K114" s="1"/>
    </row>
    <row r="115" spans="1:11" ht="15.75" customHeight="1" x14ac:dyDescent="0.25">
      <c r="A115" s="6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2">
      <c r="A117" s="1"/>
      <c r="B117" s="160" t="s">
        <v>65</v>
      </c>
      <c r="C117" s="183"/>
      <c r="D117" s="199" t="s">
        <v>66</v>
      </c>
      <c r="E117" s="196"/>
      <c r="F117" s="196"/>
      <c r="G117" s="1"/>
      <c r="H117" s="1"/>
      <c r="I117" s="1"/>
      <c r="J117" s="1"/>
      <c r="K117" s="1"/>
    </row>
    <row r="118" spans="1:11" ht="30.6" customHeight="1" x14ac:dyDescent="0.2">
      <c r="A118" s="1"/>
      <c r="B118" s="184"/>
      <c r="C118" s="183"/>
      <c r="D118" s="233"/>
      <c r="E118" s="213"/>
      <c r="F118" s="213"/>
      <c r="G118" s="213"/>
      <c r="I118" s="1"/>
      <c r="J118" s="1"/>
      <c r="K118" s="1"/>
    </row>
    <row r="119" spans="1:11" ht="12.75" customHeight="1" x14ac:dyDescent="0.2">
      <c r="A119" s="1"/>
      <c r="B119" s="84"/>
      <c r="C119" s="85"/>
      <c r="D119" s="85"/>
      <c r="E119" s="1"/>
      <c r="F119" s="1"/>
      <c r="G119" s="1"/>
      <c r="H119" s="1"/>
      <c r="I119" s="1"/>
      <c r="J119" s="1"/>
      <c r="K119" s="1"/>
    </row>
    <row r="120" spans="1:11" ht="12.75" customHeight="1" x14ac:dyDescent="0.2">
      <c r="A120" s="1"/>
      <c r="B120" s="84"/>
      <c r="C120" s="85"/>
      <c r="D120" s="85"/>
      <c r="E120" s="1"/>
      <c r="F120" s="1"/>
      <c r="G120" s="1"/>
      <c r="H120" s="1"/>
      <c r="I120" s="1"/>
      <c r="J120" s="1"/>
      <c r="K120" s="1"/>
    </row>
    <row r="121" spans="1:11" ht="12.75" customHeight="1" x14ac:dyDescent="0.2">
      <c r="A121" s="1"/>
      <c r="B121" s="84"/>
      <c r="C121" s="85"/>
      <c r="D121" s="85"/>
      <c r="E121" s="1"/>
      <c r="F121" s="1"/>
      <c r="G121" s="1"/>
      <c r="H121" s="1"/>
      <c r="I121" s="1"/>
      <c r="J121" s="1"/>
      <c r="K121" s="1"/>
    </row>
    <row r="122" spans="1:11" ht="12.75" customHeight="1" x14ac:dyDescent="0.2">
      <c r="A122" s="1"/>
      <c r="B122" s="84"/>
      <c r="C122" s="85"/>
      <c r="D122" s="85"/>
      <c r="E122" s="1"/>
      <c r="F122" s="1"/>
      <c r="G122" s="1"/>
      <c r="H122" s="1"/>
      <c r="I122" s="1"/>
      <c r="J122" s="1"/>
      <c r="K122" s="1"/>
    </row>
    <row r="123" spans="1:11" ht="12.75" customHeight="1" x14ac:dyDescent="0.2">
      <c r="A123" s="1"/>
      <c r="B123" s="84"/>
      <c r="C123" s="85"/>
      <c r="D123" s="85"/>
      <c r="E123" s="1"/>
      <c r="F123" s="1"/>
      <c r="G123" s="1"/>
      <c r="H123" s="1"/>
      <c r="I123" s="1"/>
      <c r="J123" s="1"/>
      <c r="K123" s="1"/>
    </row>
    <row r="124" spans="1:11" ht="12.75" customHeight="1" x14ac:dyDescent="0.2">
      <c r="A124" s="1"/>
      <c r="B124" s="84"/>
      <c r="C124" s="85"/>
      <c r="D124" s="85"/>
      <c r="E124" s="1"/>
      <c r="F124" s="1"/>
      <c r="G124" s="1"/>
      <c r="H124" s="1"/>
      <c r="I124" s="1"/>
      <c r="J124" s="1"/>
      <c r="K124" s="1"/>
    </row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spans="2:4" ht="12.75" customHeight="1" x14ac:dyDescent="0.2">
      <c r="B129" s="107"/>
      <c r="C129" s="185"/>
      <c r="D129" s="107"/>
    </row>
    <row r="130" spans="2:4" ht="12.75" customHeight="1" x14ac:dyDescent="0.2">
      <c r="B130" s="107"/>
      <c r="C130" s="185"/>
      <c r="D130" s="107"/>
    </row>
    <row r="131" spans="2:4" ht="12.75" customHeight="1" x14ac:dyDescent="0.2">
      <c r="C131" s="45"/>
    </row>
    <row r="132" spans="2:4" ht="12.75" customHeight="1" x14ac:dyDescent="0.2"/>
    <row r="133" spans="2:4" ht="12.75" customHeight="1" x14ac:dyDescent="0.2"/>
    <row r="134" spans="2:4" ht="12.75" customHeight="1" x14ac:dyDescent="0.2"/>
    <row r="135" spans="2:4" ht="12.75" customHeight="1" x14ac:dyDescent="0.2"/>
    <row r="136" spans="2:4" ht="12.75" customHeight="1" x14ac:dyDescent="0.2"/>
    <row r="137" spans="2:4" ht="12.75" customHeight="1" x14ac:dyDescent="0.2"/>
    <row r="138" spans="2:4" ht="12.75" customHeight="1" x14ac:dyDescent="0.2"/>
    <row r="139" spans="2:4" ht="12.75" customHeight="1" x14ac:dyDescent="0.2"/>
    <row r="140" spans="2:4" ht="12.75" customHeight="1" x14ac:dyDescent="0.2"/>
    <row r="141" spans="2:4" ht="12.75" customHeight="1" x14ac:dyDescent="0.2"/>
    <row r="142" spans="2:4" ht="12.75" customHeight="1" x14ac:dyDescent="0.2"/>
    <row r="143" spans="2:4" ht="12.75" customHeight="1" x14ac:dyDescent="0.2"/>
    <row r="144" spans="2: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</sheetData>
  <sheetProtection algorithmName="SHA-512" hashValue="zQZFRT72hvQPyijJsJoLCdWzSsUO//zGa7Kj0o8MHh0B/BKyw/dc8cnWRBNSlTnDsRTDm8C/PfNLMIUWW+mhPg==" saltValue="YYQzoJbNc1mtgkmkF/C/9w==" spinCount="100000" sheet="1"/>
  <mergeCells count="13">
    <mergeCell ref="D118:G118"/>
    <mergeCell ref="B5:C5"/>
    <mergeCell ref="A7:B7"/>
    <mergeCell ref="A9:D9"/>
    <mergeCell ref="L11:M11"/>
    <mergeCell ref="B112:G112"/>
    <mergeCell ref="D117:F117"/>
    <mergeCell ref="A1:B1"/>
    <mergeCell ref="D1:E1"/>
    <mergeCell ref="B2:C2"/>
    <mergeCell ref="G2:I2"/>
    <mergeCell ref="A4:B4"/>
    <mergeCell ref="E4:F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32AB-C5D5-42EC-8FF0-811AA552376D}">
  <dimension ref="A1:T1000"/>
  <sheetViews>
    <sheetView workbookViewId="0">
      <selection activeCell="J14" sqref="J14"/>
    </sheetView>
  </sheetViews>
  <sheetFormatPr defaultColWidth="14.42578125" defaultRowHeight="15" customHeight="1" x14ac:dyDescent="0.2"/>
  <cols>
    <col min="1" max="1" width="4.140625" style="2" customWidth="1"/>
    <col min="2" max="2" width="33.140625" style="2" customWidth="1"/>
    <col min="3" max="3" width="8" style="2" customWidth="1"/>
    <col min="4" max="4" width="6.5703125" style="2" customWidth="1"/>
    <col min="5" max="5" width="10.28515625" style="2" customWidth="1"/>
    <col min="6" max="6" width="5" style="2" customWidth="1"/>
    <col min="7" max="7" width="10.28515625" style="2" customWidth="1"/>
    <col min="8" max="8" width="13.28515625" style="2" customWidth="1"/>
    <col min="9" max="9" width="15.5703125" style="2" customWidth="1"/>
    <col min="10" max="10" width="33" style="2" customWidth="1"/>
    <col min="11" max="11" width="16.28515625" style="2" customWidth="1"/>
    <col min="12" max="12" width="10.7109375" style="2" customWidth="1"/>
    <col min="13" max="13" width="15.7109375" style="2" customWidth="1"/>
    <col min="14" max="14" width="9.28515625" style="2" customWidth="1"/>
    <col min="15" max="27" width="8" style="2" customWidth="1"/>
    <col min="28" max="256" width="14.42578125" style="2"/>
    <col min="257" max="257" width="4.140625" style="2" customWidth="1"/>
    <col min="258" max="258" width="33.140625" style="2" customWidth="1"/>
    <col min="259" max="259" width="8" style="2" customWidth="1"/>
    <col min="260" max="260" width="6.5703125" style="2" customWidth="1"/>
    <col min="261" max="261" width="10.28515625" style="2" customWidth="1"/>
    <col min="262" max="262" width="5" style="2" customWidth="1"/>
    <col min="263" max="263" width="10.28515625" style="2" customWidth="1"/>
    <col min="264" max="264" width="13.28515625" style="2" customWidth="1"/>
    <col min="265" max="265" width="15.5703125" style="2" customWidth="1"/>
    <col min="266" max="266" width="33" style="2" customWidth="1"/>
    <col min="267" max="267" width="16.28515625" style="2" customWidth="1"/>
    <col min="268" max="268" width="10.7109375" style="2" customWidth="1"/>
    <col min="269" max="269" width="15.7109375" style="2" customWidth="1"/>
    <col min="270" max="270" width="9.28515625" style="2" customWidth="1"/>
    <col min="271" max="283" width="8" style="2" customWidth="1"/>
    <col min="284" max="512" width="14.42578125" style="2"/>
    <col min="513" max="513" width="4.140625" style="2" customWidth="1"/>
    <col min="514" max="514" width="33.140625" style="2" customWidth="1"/>
    <col min="515" max="515" width="8" style="2" customWidth="1"/>
    <col min="516" max="516" width="6.5703125" style="2" customWidth="1"/>
    <col min="517" max="517" width="10.28515625" style="2" customWidth="1"/>
    <col min="518" max="518" width="5" style="2" customWidth="1"/>
    <col min="519" max="519" width="10.28515625" style="2" customWidth="1"/>
    <col min="520" max="520" width="13.28515625" style="2" customWidth="1"/>
    <col min="521" max="521" width="15.5703125" style="2" customWidth="1"/>
    <col min="522" max="522" width="33" style="2" customWidth="1"/>
    <col min="523" max="523" width="16.28515625" style="2" customWidth="1"/>
    <col min="524" max="524" width="10.7109375" style="2" customWidth="1"/>
    <col min="525" max="525" width="15.7109375" style="2" customWidth="1"/>
    <col min="526" max="526" width="9.28515625" style="2" customWidth="1"/>
    <col min="527" max="539" width="8" style="2" customWidth="1"/>
    <col min="540" max="768" width="14.42578125" style="2"/>
    <col min="769" max="769" width="4.140625" style="2" customWidth="1"/>
    <col min="770" max="770" width="33.140625" style="2" customWidth="1"/>
    <col min="771" max="771" width="8" style="2" customWidth="1"/>
    <col min="772" max="772" width="6.5703125" style="2" customWidth="1"/>
    <col min="773" max="773" width="10.28515625" style="2" customWidth="1"/>
    <col min="774" max="774" width="5" style="2" customWidth="1"/>
    <col min="775" max="775" width="10.28515625" style="2" customWidth="1"/>
    <col min="776" max="776" width="13.28515625" style="2" customWidth="1"/>
    <col min="777" max="777" width="15.5703125" style="2" customWidth="1"/>
    <col min="778" max="778" width="33" style="2" customWidth="1"/>
    <col min="779" max="779" width="16.28515625" style="2" customWidth="1"/>
    <col min="780" max="780" width="10.7109375" style="2" customWidth="1"/>
    <col min="781" max="781" width="15.7109375" style="2" customWidth="1"/>
    <col min="782" max="782" width="9.28515625" style="2" customWidth="1"/>
    <col min="783" max="795" width="8" style="2" customWidth="1"/>
    <col min="796" max="1024" width="14.42578125" style="2"/>
    <col min="1025" max="1025" width="4.140625" style="2" customWidth="1"/>
    <col min="1026" max="1026" width="33.140625" style="2" customWidth="1"/>
    <col min="1027" max="1027" width="8" style="2" customWidth="1"/>
    <col min="1028" max="1028" width="6.5703125" style="2" customWidth="1"/>
    <col min="1029" max="1029" width="10.28515625" style="2" customWidth="1"/>
    <col min="1030" max="1030" width="5" style="2" customWidth="1"/>
    <col min="1031" max="1031" width="10.28515625" style="2" customWidth="1"/>
    <col min="1032" max="1032" width="13.28515625" style="2" customWidth="1"/>
    <col min="1033" max="1033" width="15.5703125" style="2" customWidth="1"/>
    <col min="1034" max="1034" width="33" style="2" customWidth="1"/>
    <col min="1035" max="1035" width="16.28515625" style="2" customWidth="1"/>
    <col min="1036" max="1036" width="10.7109375" style="2" customWidth="1"/>
    <col min="1037" max="1037" width="15.7109375" style="2" customWidth="1"/>
    <col min="1038" max="1038" width="9.28515625" style="2" customWidth="1"/>
    <col min="1039" max="1051" width="8" style="2" customWidth="1"/>
    <col min="1052" max="1280" width="14.42578125" style="2"/>
    <col min="1281" max="1281" width="4.140625" style="2" customWidth="1"/>
    <col min="1282" max="1282" width="33.140625" style="2" customWidth="1"/>
    <col min="1283" max="1283" width="8" style="2" customWidth="1"/>
    <col min="1284" max="1284" width="6.5703125" style="2" customWidth="1"/>
    <col min="1285" max="1285" width="10.28515625" style="2" customWidth="1"/>
    <col min="1286" max="1286" width="5" style="2" customWidth="1"/>
    <col min="1287" max="1287" width="10.28515625" style="2" customWidth="1"/>
    <col min="1288" max="1288" width="13.28515625" style="2" customWidth="1"/>
    <col min="1289" max="1289" width="15.5703125" style="2" customWidth="1"/>
    <col min="1290" max="1290" width="33" style="2" customWidth="1"/>
    <col min="1291" max="1291" width="16.28515625" style="2" customWidth="1"/>
    <col min="1292" max="1292" width="10.7109375" style="2" customWidth="1"/>
    <col min="1293" max="1293" width="15.7109375" style="2" customWidth="1"/>
    <col min="1294" max="1294" width="9.28515625" style="2" customWidth="1"/>
    <col min="1295" max="1307" width="8" style="2" customWidth="1"/>
    <col min="1308" max="1536" width="14.42578125" style="2"/>
    <col min="1537" max="1537" width="4.140625" style="2" customWidth="1"/>
    <col min="1538" max="1538" width="33.140625" style="2" customWidth="1"/>
    <col min="1539" max="1539" width="8" style="2" customWidth="1"/>
    <col min="1540" max="1540" width="6.5703125" style="2" customWidth="1"/>
    <col min="1541" max="1541" width="10.28515625" style="2" customWidth="1"/>
    <col min="1542" max="1542" width="5" style="2" customWidth="1"/>
    <col min="1543" max="1543" width="10.28515625" style="2" customWidth="1"/>
    <col min="1544" max="1544" width="13.28515625" style="2" customWidth="1"/>
    <col min="1545" max="1545" width="15.5703125" style="2" customWidth="1"/>
    <col min="1546" max="1546" width="33" style="2" customWidth="1"/>
    <col min="1547" max="1547" width="16.28515625" style="2" customWidth="1"/>
    <col min="1548" max="1548" width="10.7109375" style="2" customWidth="1"/>
    <col min="1549" max="1549" width="15.7109375" style="2" customWidth="1"/>
    <col min="1550" max="1550" width="9.28515625" style="2" customWidth="1"/>
    <col min="1551" max="1563" width="8" style="2" customWidth="1"/>
    <col min="1564" max="1792" width="14.42578125" style="2"/>
    <col min="1793" max="1793" width="4.140625" style="2" customWidth="1"/>
    <col min="1794" max="1794" width="33.140625" style="2" customWidth="1"/>
    <col min="1795" max="1795" width="8" style="2" customWidth="1"/>
    <col min="1796" max="1796" width="6.5703125" style="2" customWidth="1"/>
    <col min="1797" max="1797" width="10.28515625" style="2" customWidth="1"/>
    <col min="1798" max="1798" width="5" style="2" customWidth="1"/>
    <col min="1799" max="1799" width="10.28515625" style="2" customWidth="1"/>
    <col min="1800" max="1800" width="13.28515625" style="2" customWidth="1"/>
    <col min="1801" max="1801" width="15.5703125" style="2" customWidth="1"/>
    <col min="1802" max="1802" width="33" style="2" customWidth="1"/>
    <col min="1803" max="1803" width="16.28515625" style="2" customWidth="1"/>
    <col min="1804" max="1804" width="10.7109375" style="2" customWidth="1"/>
    <col min="1805" max="1805" width="15.7109375" style="2" customWidth="1"/>
    <col min="1806" max="1806" width="9.28515625" style="2" customWidth="1"/>
    <col min="1807" max="1819" width="8" style="2" customWidth="1"/>
    <col min="1820" max="2048" width="14.42578125" style="2"/>
    <col min="2049" max="2049" width="4.140625" style="2" customWidth="1"/>
    <col min="2050" max="2050" width="33.140625" style="2" customWidth="1"/>
    <col min="2051" max="2051" width="8" style="2" customWidth="1"/>
    <col min="2052" max="2052" width="6.5703125" style="2" customWidth="1"/>
    <col min="2053" max="2053" width="10.28515625" style="2" customWidth="1"/>
    <col min="2054" max="2054" width="5" style="2" customWidth="1"/>
    <col min="2055" max="2055" width="10.28515625" style="2" customWidth="1"/>
    <col min="2056" max="2056" width="13.28515625" style="2" customWidth="1"/>
    <col min="2057" max="2057" width="15.5703125" style="2" customWidth="1"/>
    <col min="2058" max="2058" width="33" style="2" customWidth="1"/>
    <col min="2059" max="2059" width="16.28515625" style="2" customWidth="1"/>
    <col min="2060" max="2060" width="10.7109375" style="2" customWidth="1"/>
    <col min="2061" max="2061" width="15.7109375" style="2" customWidth="1"/>
    <col min="2062" max="2062" width="9.28515625" style="2" customWidth="1"/>
    <col min="2063" max="2075" width="8" style="2" customWidth="1"/>
    <col min="2076" max="2304" width="14.42578125" style="2"/>
    <col min="2305" max="2305" width="4.140625" style="2" customWidth="1"/>
    <col min="2306" max="2306" width="33.140625" style="2" customWidth="1"/>
    <col min="2307" max="2307" width="8" style="2" customWidth="1"/>
    <col min="2308" max="2308" width="6.5703125" style="2" customWidth="1"/>
    <col min="2309" max="2309" width="10.28515625" style="2" customWidth="1"/>
    <col min="2310" max="2310" width="5" style="2" customWidth="1"/>
    <col min="2311" max="2311" width="10.28515625" style="2" customWidth="1"/>
    <col min="2312" max="2312" width="13.28515625" style="2" customWidth="1"/>
    <col min="2313" max="2313" width="15.5703125" style="2" customWidth="1"/>
    <col min="2314" max="2314" width="33" style="2" customWidth="1"/>
    <col min="2315" max="2315" width="16.28515625" style="2" customWidth="1"/>
    <col min="2316" max="2316" width="10.7109375" style="2" customWidth="1"/>
    <col min="2317" max="2317" width="15.7109375" style="2" customWidth="1"/>
    <col min="2318" max="2318" width="9.28515625" style="2" customWidth="1"/>
    <col min="2319" max="2331" width="8" style="2" customWidth="1"/>
    <col min="2332" max="2560" width="14.42578125" style="2"/>
    <col min="2561" max="2561" width="4.140625" style="2" customWidth="1"/>
    <col min="2562" max="2562" width="33.140625" style="2" customWidth="1"/>
    <col min="2563" max="2563" width="8" style="2" customWidth="1"/>
    <col min="2564" max="2564" width="6.5703125" style="2" customWidth="1"/>
    <col min="2565" max="2565" width="10.28515625" style="2" customWidth="1"/>
    <col min="2566" max="2566" width="5" style="2" customWidth="1"/>
    <col min="2567" max="2567" width="10.28515625" style="2" customWidth="1"/>
    <col min="2568" max="2568" width="13.28515625" style="2" customWidth="1"/>
    <col min="2569" max="2569" width="15.5703125" style="2" customWidth="1"/>
    <col min="2570" max="2570" width="33" style="2" customWidth="1"/>
    <col min="2571" max="2571" width="16.28515625" style="2" customWidth="1"/>
    <col min="2572" max="2572" width="10.7109375" style="2" customWidth="1"/>
    <col min="2573" max="2573" width="15.7109375" style="2" customWidth="1"/>
    <col min="2574" max="2574" width="9.28515625" style="2" customWidth="1"/>
    <col min="2575" max="2587" width="8" style="2" customWidth="1"/>
    <col min="2588" max="2816" width="14.42578125" style="2"/>
    <col min="2817" max="2817" width="4.140625" style="2" customWidth="1"/>
    <col min="2818" max="2818" width="33.140625" style="2" customWidth="1"/>
    <col min="2819" max="2819" width="8" style="2" customWidth="1"/>
    <col min="2820" max="2820" width="6.5703125" style="2" customWidth="1"/>
    <col min="2821" max="2821" width="10.28515625" style="2" customWidth="1"/>
    <col min="2822" max="2822" width="5" style="2" customWidth="1"/>
    <col min="2823" max="2823" width="10.28515625" style="2" customWidth="1"/>
    <col min="2824" max="2824" width="13.28515625" style="2" customWidth="1"/>
    <col min="2825" max="2825" width="15.5703125" style="2" customWidth="1"/>
    <col min="2826" max="2826" width="33" style="2" customWidth="1"/>
    <col min="2827" max="2827" width="16.28515625" style="2" customWidth="1"/>
    <col min="2828" max="2828" width="10.7109375" style="2" customWidth="1"/>
    <col min="2829" max="2829" width="15.7109375" style="2" customWidth="1"/>
    <col min="2830" max="2830" width="9.28515625" style="2" customWidth="1"/>
    <col min="2831" max="2843" width="8" style="2" customWidth="1"/>
    <col min="2844" max="3072" width="14.42578125" style="2"/>
    <col min="3073" max="3073" width="4.140625" style="2" customWidth="1"/>
    <col min="3074" max="3074" width="33.140625" style="2" customWidth="1"/>
    <col min="3075" max="3075" width="8" style="2" customWidth="1"/>
    <col min="3076" max="3076" width="6.5703125" style="2" customWidth="1"/>
    <col min="3077" max="3077" width="10.28515625" style="2" customWidth="1"/>
    <col min="3078" max="3078" width="5" style="2" customWidth="1"/>
    <col min="3079" max="3079" width="10.28515625" style="2" customWidth="1"/>
    <col min="3080" max="3080" width="13.28515625" style="2" customWidth="1"/>
    <col min="3081" max="3081" width="15.5703125" style="2" customWidth="1"/>
    <col min="3082" max="3082" width="33" style="2" customWidth="1"/>
    <col min="3083" max="3083" width="16.28515625" style="2" customWidth="1"/>
    <col min="3084" max="3084" width="10.7109375" style="2" customWidth="1"/>
    <col min="3085" max="3085" width="15.7109375" style="2" customWidth="1"/>
    <col min="3086" max="3086" width="9.28515625" style="2" customWidth="1"/>
    <col min="3087" max="3099" width="8" style="2" customWidth="1"/>
    <col min="3100" max="3328" width="14.42578125" style="2"/>
    <col min="3329" max="3329" width="4.140625" style="2" customWidth="1"/>
    <col min="3330" max="3330" width="33.140625" style="2" customWidth="1"/>
    <col min="3331" max="3331" width="8" style="2" customWidth="1"/>
    <col min="3332" max="3332" width="6.5703125" style="2" customWidth="1"/>
    <col min="3333" max="3333" width="10.28515625" style="2" customWidth="1"/>
    <col min="3334" max="3334" width="5" style="2" customWidth="1"/>
    <col min="3335" max="3335" width="10.28515625" style="2" customWidth="1"/>
    <col min="3336" max="3336" width="13.28515625" style="2" customWidth="1"/>
    <col min="3337" max="3337" width="15.5703125" style="2" customWidth="1"/>
    <col min="3338" max="3338" width="33" style="2" customWidth="1"/>
    <col min="3339" max="3339" width="16.28515625" style="2" customWidth="1"/>
    <col min="3340" max="3340" width="10.7109375" style="2" customWidth="1"/>
    <col min="3341" max="3341" width="15.7109375" style="2" customWidth="1"/>
    <col min="3342" max="3342" width="9.28515625" style="2" customWidth="1"/>
    <col min="3343" max="3355" width="8" style="2" customWidth="1"/>
    <col min="3356" max="3584" width="14.42578125" style="2"/>
    <col min="3585" max="3585" width="4.140625" style="2" customWidth="1"/>
    <col min="3586" max="3586" width="33.140625" style="2" customWidth="1"/>
    <col min="3587" max="3587" width="8" style="2" customWidth="1"/>
    <col min="3588" max="3588" width="6.5703125" style="2" customWidth="1"/>
    <col min="3589" max="3589" width="10.28515625" style="2" customWidth="1"/>
    <col min="3590" max="3590" width="5" style="2" customWidth="1"/>
    <col min="3591" max="3591" width="10.28515625" style="2" customWidth="1"/>
    <col min="3592" max="3592" width="13.28515625" style="2" customWidth="1"/>
    <col min="3593" max="3593" width="15.5703125" style="2" customWidth="1"/>
    <col min="3594" max="3594" width="33" style="2" customWidth="1"/>
    <col min="3595" max="3595" width="16.28515625" style="2" customWidth="1"/>
    <col min="3596" max="3596" width="10.7109375" style="2" customWidth="1"/>
    <col min="3597" max="3597" width="15.7109375" style="2" customWidth="1"/>
    <col min="3598" max="3598" width="9.28515625" style="2" customWidth="1"/>
    <col min="3599" max="3611" width="8" style="2" customWidth="1"/>
    <col min="3612" max="3840" width="14.42578125" style="2"/>
    <col min="3841" max="3841" width="4.140625" style="2" customWidth="1"/>
    <col min="3842" max="3842" width="33.140625" style="2" customWidth="1"/>
    <col min="3843" max="3843" width="8" style="2" customWidth="1"/>
    <col min="3844" max="3844" width="6.5703125" style="2" customWidth="1"/>
    <col min="3845" max="3845" width="10.28515625" style="2" customWidth="1"/>
    <col min="3846" max="3846" width="5" style="2" customWidth="1"/>
    <col min="3847" max="3847" width="10.28515625" style="2" customWidth="1"/>
    <col min="3848" max="3848" width="13.28515625" style="2" customWidth="1"/>
    <col min="3849" max="3849" width="15.5703125" style="2" customWidth="1"/>
    <col min="3850" max="3850" width="33" style="2" customWidth="1"/>
    <col min="3851" max="3851" width="16.28515625" style="2" customWidth="1"/>
    <col min="3852" max="3852" width="10.7109375" style="2" customWidth="1"/>
    <col min="3853" max="3853" width="15.7109375" style="2" customWidth="1"/>
    <col min="3854" max="3854" width="9.28515625" style="2" customWidth="1"/>
    <col min="3855" max="3867" width="8" style="2" customWidth="1"/>
    <col min="3868" max="4096" width="14.42578125" style="2"/>
    <col min="4097" max="4097" width="4.140625" style="2" customWidth="1"/>
    <col min="4098" max="4098" width="33.140625" style="2" customWidth="1"/>
    <col min="4099" max="4099" width="8" style="2" customWidth="1"/>
    <col min="4100" max="4100" width="6.5703125" style="2" customWidth="1"/>
    <col min="4101" max="4101" width="10.28515625" style="2" customWidth="1"/>
    <col min="4102" max="4102" width="5" style="2" customWidth="1"/>
    <col min="4103" max="4103" width="10.28515625" style="2" customWidth="1"/>
    <col min="4104" max="4104" width="13.28515625" style="2" customWidth="1"/>
    <col min="4105" max="4105" width="15.5703125" style="2" customWidth="1"/>
    <col min="4106" max="4106" width="33" style="2" customWidth="1"/>
    <col min="4107" max="4107" width="16.28515625" style="2" customWidth="1"/>
    <col min="4108" max="4108" width="10.7109375" style="2" customWidth="1"/>
    <col min="4109" max="4109" width="15.7109375" style="2" customWidth="1"/>
    <col min="4110" max="4110" width="9.28515625" style="2" customWidth="1"/>
    <col min="4111" max="4123" width="8" style="2" customWidth="1"/>
    <col min="4124" max="4352" width="14.42578125" style="2"/>
    <col min="4353" max="4353" width="4.140625" style="2" customWidth="1"/>
    <col min="4354" max="4354" width="33.140625" style="2" customWidth="1"/>
    <col min="4355" max="4355" width="8" style="2" customWidth="1"/>
    <col min="4356" max="4356" width="6.5703125" style="2" customWidth="1"/>
    <col min="4357" max="4357" width="10.28515625" style="2" customWidth="1"/>
    <col min="4358" max="4358" width="5" style="2" customWidth="1"/>
    <col min="4359" max="4359" width="10.28515625" style="2" customWidth="1"/>
    <col min="4360" max="4360" width="13.28515625" style="2" customWidth="1"/>
    <col min="4361" max="4361" width="15.5703125" style="2" customWidth="1"/>
    <col min="4362" max="4362" width="33" style="2" customWidth="1"/>
    <col min="4363" max="4363" width="16.28515625" style="2" customWidth="1"/>
    <col min="4364" max="4364" width="10.7109375" style="2" customWidth="1"/>
    <col min="4365" max="4365" width="15.7109375" style="2" customWidth="1"/>
    <col min="4366" max="4366" width="9.28515625" style="2" customWidth="1"/>
    <col min="4367" max="4379" width="8" style="2" customWidth="1"/>
    <col min="4380" max="4608" width="14.42578125" style="2"/>
    <col min="4609" max="4609" width="4.140625" style="2" customWidth="1"/>
    <col min="4610" max="4610" width="33.140625" style="2" customWidth="1"/>
    <col min="4611" max="4611" width="8" style="2" customWidth="1"/>
    <col min="4612" max="4612" width="6.5703125" style="2" customWidth="1"/>
    <col min="4613" max="4613" width="10.28515625" style="2" customWidth="1"/>
    <col min="4614" max="4614" width="5" style="2" customWidth="1"/>
    <col min="4615" max="4615" width="10.28515625" style="2" customWidth="1"/>
    <col min="4616" max="4616" width="13.28515625" style="2" customWidth="1"/>
    <col min="4617" max="4617" width="15.5703125" style="2" customWidth="1"/>
    <col min="4618" max="4618" width="33" style="2" customWidth="1"/>
    <col min="4619" max="4619" width="16.28515625" style="2" customWidth="1"/>
    <col min="4620" max="4620" width="10.7109375" style="2" customWidth="1"/>
    <col min="4621" max="4621" width="15.7109375" style="2" customWidth="1"/>
    <col min="4622" max="4622" width="9.28515625" style="2" customWidth="1"/>
    <col min="4623" max="4635" width="8" style="2" customWidth="1"/>
    <col min="4636" max="4864" width="14.42578125" style="2"/>
    <col min="4865" max="4865" width="4.140625" style="2" customWidth="1"/>
    <col min="4866" max="4866" width="33.140625" style="2" customWidth="1"/>
    <col min="4867" max="4867" width="8" style="2" customWidth="1"/>
    <col min="4868" max="4868" width="6.5703125" style="2" customWidth="1"/>
    <col min="4869" max="4869" width="10.28515625" style="2" customWidth="1"/>
    <col min="4870" max="4870" width="5" style="2" customWidth="1"/>
    <col min="4871" max="4871" width="10.28515625" style="2" customWidth="1"/>
    <col min="4872" max="4872" width="13.28515625" style="2" customWidth="1"/>
    <col min="4873" max="4873" width="15.5703125" style="2" customWidth="1"/>
    <col min="4874" max="4874" width="33" style="2" customWidth="1"/>
    <col min="4875" max="4875" width="16.28515625" style="2" customWidth="1"/>
    <col min="4876" max="4876" width="10.7109375" style="2" customWidth="1"/>
    <col min="4877" max="4877" width="15.7109375" style="2" customWidth="1"/>
    <col min="4878" max="4878" width="9.28515625" style="2" customWidth="1"/>
    <col min="4879" max="4891" width="8" style="2" customWidth="1"/>
    <col min="4892" max="5120" width="14.42578125" style="2"/>
    <col min="5121" max="5121" width="4.140625" style="2" customWidth="1"/>
    <col min="5122" max="5122" width="33.140625" style="2" customWidth="1"/>
    <col min="5123" max="5123" width="8" style="2" customWidth="1"/>
    <col min="5124" max="5124" width="6.5703125" style="2" customWidth="1"/>
    <col min="5125" max="5125" width="10.28515625" style="2" customWidth="1"/>
    <col min="5126" max="5126" width="5" style="2" customWidth="1"/>
    <col min="5127" max="5127" width="10.28515625" style="2" customWidth="1"/>
    <col min="5128" max="5128" width="13.28515625" style="2" customWidth="1"/>
    <col min="5129" max="5129" width="15.5703125" style="2" customWidth="1"/>
    <col min="5130" max="5130" width="33" style="2" customWidth="1"/>
    <col min="5131" max="5131" width="16.28515625" style="2" customWidth="1"/>
    <col min="5132" max="5132" width="10.7109375" style="2" customWidth="1"/>
    <col min="5133" max="5133" width="15.7109375" style="2" customWidth="1"/>
    <col min="5134" max="5134" width="9.28515625" style="2" customWidth="1"/>
    <col min="5135" max="5147" width="8" style="2" customWidth="1"/>
    <col min="5148" max="5376" width="14.42578125" style="2"/>
    <col min="5377" max="5377" width="4.140625" style="2" customWidth="1"/>
    <col min="5378" max="5378" width="33.140625" style="2" customWidth="1"/>
    <col min="5379" max="5379" width="8" style="2" customWidth="1"/>
    <col min="5380" max="5380" width="6.5703125" style="2" customWidth="1"/>
    <col min="5381" max="5381" width="10.28515625" style="2" customWidth="1"/>
    <col min="5382" max="5382" width="5" style="2" customWidth="1"/>
    <col min="5383" max="5383" width="10.28515625" style="2" customWidth="1"/>
    <col min="5384" max="5384" width="13.28515625" style="2" customWidth="1"/>
    <col min="5385" max="5385" width="15.5703125" style="2" customWidth="1"/>
    <col min="5386" max="5386" width="33" style="2" customWidth="1"/>
    <col min="5387" max="5387" width="16.28515625" style="2" customWidth="1"/>
    <col min="5388" max="5388" width="10.7109375" style="2" customWidth="1"/>
    <col min="5389" max="5389" width="15.7109375" style="2" customWidth="1"/>
    <col min="5390" max="5390" width="9.28515625" style="2" customWidth="1"/>
    <col min="5391" max="5403" width="8" style="2" customWidth="1"/>
    <col min="5404" max="5632" width="14.42578125" style="2"/>
    <col min="5633" max="5633" width="4.140625" style="2" customWidth="1"/>
    <col min="5634" max="5634" width="33.140625" style="2" customWidth="1"/>
    <col min="5635" max="5635" width="8" style="2" customWidth="1"/>
    <col min="5636" max="5636" width="6.5703125" style="2" customWidth="1"/>
    <col min="5637" max="5637" width="10.28515625" style="2" customWidth="1"/>
    <col min="5638" max="5638" width="5" style="2" customWidth="1"/>
    <col min="5639" max="5639" width="10.28515625" style="2" customWidth="1"/>
    <col min="5640" max="5640" width="13.28515625" style="2" customWidth="1"/>
    <col min="5641" max="5641" width="15.5703125" style="2" customWidth="1"/>
    <col min="5642" max="5642" width="33" style="2" customWidth="1"/>
    <col min="5643" max="5643" width="16.28515625" style="2" customWidth="1"/>
    <col min="5644" max="5644" width="10.7109375" style="2" customWidth="1"/>
    <col min="5645" max="5645" width="15.7109375" style="2" customWidth="1"/>
    <col min="5646" max="5646" width="9.28515625" style="2" customWidth="1"/>
    <col min="5647" max="5659" width="8" style="2" customWidth="1"/>
    <col min="5660" max="5888" width="14.42578125" style="2"/>
    <col min="5889" max="5889" width="4.140625" style="2" customWidth="1"/>
    <col min="5890" max="5890" width="33.140625" style="2" customWidth="1"/>
    <col min="5891" max="5891" width="8" style="2" customWidth="1"/>
    <col min="5892" max="5892" width="6.5703125" style="2" customWidth="1"/>
    <col min="5893" max="5893" width="10.28515625" style="2" customWidth="1"/>
    <col min="5894" max="5894" width="5" style="2" customWidth="1"/>
    <col min="5895" max="5895" width="10.28515625" style="2" customWidth="1"/>
    <col min="5896" max="5896" width="13.28515625" style="2" customWidth="1"/>
    <col min="5897" max="5897" width="15.5703125" style="2" customWidth="1"/>
    <col min="5898" max="5898" width="33" style="2" customWidth="1"/>
    <col min="5899" max="5899" width="16.28515625" style="2" customWidth="1"/>
    <col min="5900" max="5900" width="10.7109375" style="2" customWidth="1"/>
    <col min="5901" max="5901" width="15.7109375" style="2" customWidth="1"/>
    <col min="5902" max="5902" width="9.28515625" style="2" customWidth="1"/>
    <col min="5903" max="5915" width="8" style="2" customWidth="1"/>
    <col min="5916" max="6144" width="14.42578125" style="2"/>
    <col min="6145" max="6145" width="4.140625" style="2" customWidth="1"/>
    <col min="6146" max="6146" width="33.140625" style="2" customWidth="1"/>
    <col min="6147" max="6147" width="8" style="2" customWidth="1"/>
    <col min="6148" max="6148" width="6.5703125" style="2" customWidth="1"/>
    <col min="6149" max="6149" width="10.28515625" style="2" customWidth="1"/>
    <col min="6150" max="6150" width="5" style="2" customWidth="1"/>
    <col min="6151" max="6151" width="10.28515625" style="2" customWidth="1"/>
    <col min="6152" max="6152" width="13.28515625" style="2" customWidth="1"/>
    <col min="6153" max="6153" width="15.5703125" style="2" customWidth="1"/>
    <col min="6154" max="6154" width="33" style="2" customWidth="1"/>
    <col min="6155" max="6155" width="16.28515625" style="2" customWidth="1"/>
    <col min="6156" max="6156" width="10.7109375" style="2" customWidth="1"/>
    <col min="6157" max="6157" width="15.7109375" style="2" customWidth="1"/>
    <col min="6158" max="6158" width="9.28515625" style="2" customWidth="1"/>
    <col min="6159" max="6171" width="8" style="2" customWidth="1"/>
    <col min="6172" max="6400" width="14.42578125" style="2"/>
    <col min="6401" max="6401" width="4.140625" style="2" customWidth="1"/>
    <col min="6402" max="6402" width="33.140625" style="2" customWidth="1"/>
    <col min="6403" max="6403" width="8" style="2" customWidth="1"/>
    <col min="6404" max="6404" width="6.5703125" style="2" customWidth="1"/>
    <col min="6405" max="6405" width="10.28515625" style="2" customWidth="1"/>
    <col min="6406" max="6406" width="5" style="2" customWidth="1"/>
    <col min="6407" max="6407" width="10.28515625" style="2" customWidth="1"/>
    <col min="6408" max="6408" width="13.28515625" style="2" customWidth="1"/>
    <col min="6409" max="6409" width="15.5703125" style="2" customWidth="1"/>
    <col min="6410" max="6410" width="33" style="2" customWidth="1"/>
    <col min="6411" max="6411" width="16.28515625" style="2" customWidth="1"/>
    <col min="6412" max="6412" width="10.7109375" style="2" customWidth="1"/>
    <col min="6413" max="6413" width="15.7109375" style="2" customWidth="1"/>
    <col min="6414" max="6414" width="9.28515625" style="2" customWidth="1"/>
    <col min="6415" max="6427" width="8" style="2" customWidth="1"/>
    <col min="6428" max="6656" width="14.42578125" style="2"/>
    <col min="6657" max="6657" width="4.140625" style="2" customWidth="1"/>
    <col min="6658" max="6658" width="33.140625" style="2" customWidth="1"/>
    <col min="6659" max="6659" width="8" style="2" customWidth="1"/>
    <col min="6660" max="6660" width="6.5703125" style="2" customWidth="1"/>
    <col min="6661" max="6661" width="10.28515625" style="2" customWidth="1"/>
    <col min="6662" max="6662" width="5" style="2" customWidth="1"/>
    <col min="6663" max="6663" width="10.28515625" style="2" customWidth="1"/>
    <col min="6664" max="6664" width="13.28515625" style="2" customWidth="1"/>
    <col min="6665" max="6665" width="15.5703125" style="2" customWidth="1"/>
    <col min="6666" max="6666" width="33" style="2" customWidth="1"/>
    <col min="6667" max="6667" width="16.28515625" style="2" customWidth="1"/>
    <col min="6668" max="6668" width="10.7109375" style="2" customWidth="1"/>
    <col min="6669" max="6669" width="15.7109375" style="2" customWidth="1"/>
    <col min="6670" max="6670" width="9.28515625" style="2" customWidth="1"/>
    <col min="6671" max="6683" width="8" style="2" customWidth="1"/>
    <col min="6684" max="6912" width="14.42578125" style="2"/>
    <col min="6913" max="6913" width="4.140625" style="2" customWidth="1"/>
    <col min="6914" max="6914" width="33.140625" style="2" customWidth="1"/>
    <col min="6915" max="6915" width="8" style="2" customWidth="1"/>
    <col min="6916" max="6916" width="6.5703125" style="2" customWidth="1"/>
    <col min="6917" max="6917" width="10.28515625" style="2" customWidth="1"/>
    <col min="6918" max="6918" width="5" style="2" customWidth="1"/>
    <col min="6919" max="6919" width="10.28515625" style="2" customWidth="1"/>
    <col min="6920" max="6920" width="13.28515625" style="2" customWidth="1"/>
    <col min="6921" max="6921" width="15.5703125" style="2" customWidth="1"/>
    <col min="6922" max="6922" width="33" style="2" customWidth="1"/>
    <col min="6923" max="6923" width="16.28515625" style="2" customWidth="1"/>
    <col min="6924" max="6924" width="10.7109375" style="2" customWidth="1"/>
    <col min="6925" max="6925" width="15.7109375" style="2" customWidth="1"/>
    <col min="6926" max="6926" width="9.28515625" style="2" customWidth="1"/>
    <col min="6927" max="6939" width="8" style="2" customWidth="1"/>
    <col min="6940" max="7168" width="14.42578125" style="2"/>
    <col min="7169" max="7169" width="4.140625" style="2" customWidth="1"/>
    <col min="7170" max="7170" width="33.140625" style="2" customWidth="1"/>
    <col min="7171" max="7171" width="8" style="2" customWidth="1"/>
    <col min="7172" max="7172" width="6.5703125" style="2" customWidth="1"/>
    <col min="7173" max="7173" width="10.28515625" style="2" customWidth="1"/>
    <col min="7174" max="7174" width="5" style="2" customWidth="1"/>
    <col min="7175" max="7175" width="10.28515625" style="2" customWidth="1"/>
    <col min="7176" max="7176" width="13.28515625" style="2" customWidth="1"/>
    <col min="7177" max="7177" width="15.5703125" style="2" customWidth="1"/>
    <col min="7178" max="7178" width="33" style="2" customWidth="1"/>
    <col min="7179" max="7179" width="16.28515625" style="2" customWidth="1"/>
    <col min="7180" max="7180" width="10.7109375" style="2" customWidth="1"/>
    <col min="7181" max="7181" width="15.7109375" style="2" customWidth="1"/>
    <col min="7182" max="7182" width="9.28515625" style="2" customWidth="1"/>
    <col min="7183" max="7195" width="8" style="2" customWidth="1"/>
    <col min="7196" max="7424" width="14.42578125" style="2"/>
    <col min="7425" max="7425" width="4.140625" style="2" customWidth="1"/>
    <col min="7426" max="7426" width="33.140625" style="2" customWidth="1"/>
    <col min="7427" max="7427" width="8" style="2" customWidth="1"/>
    <col min="7428" max="7428" width="6.5703125" style="2" customWidth="1"/>
    <col min="7429" max="7429" width="10.28515625" style="2" customWidth="1"/>
    <col min="7430" max="7430" width="5" style="2" customWidth="1"/>
    <col min="7431" max="7431" width="10.28515625" style="2" customWidth="1"/>
    <col min="7432" max="7432" width="13.28515625" style="2" customWidth="1"/>
    <col min="7433" max="7433" width="15.5703125" style="2" customWidth="1"/>
    <col min="7434" max="7434" width="33" style="2" customWidth="1"/>
    <col min="7435" max="7435" width="16.28515625" style="2" customWidth="1"/>
    <col min="7436" max="7436" width="10.7109375" style="2" customWidth="1"/>
    <col min="7437" max="7437" width="15.7109375" style="2" customWidth="1"/>
    <col min="7438" max="7438" width="9.28515625" style="2" customWidth="1"/>
    <col min="7439" max="7451" width="8" style="2" customWidth="1"/>
    <col min="7452" max="7680" width="14.42578125" style="2"/>
    <col min="7681" max="7681" width="4.140625" style="2" customWidth="1"/>
    <col min="7682" max="7682" width="33.140625" style="2" customWidth="1"/>
    <col min="7683" max="7683" width="8" style="2" customWidth="1"/>
    <col min="7684" max="7684" width="6.5703125" style="2" customWidth="1"/>
    <col min="7685" max="7685" width="10.28515625" style="2" customWidth="1"/>
    <col min="7686" max="7686" width="5" style="2" customWidth="1"/>
    <col min="7687" max="7687" width="10.28515625" style="2" customWidth="1"/>
    <col min="7688" max="7688" width="13.28515625" style="2" customWidth="1"/>
    <col min="7689" max="7689" width="15.5703125" style="2" customWidth="1"/>
    <col min="7690" max="7690" width="33" style="2" customWidth="1"/>
    <col min="7691" max="7691" width="16.28515625" style="2" customWidth="1"/>
    <col min="7692" max="7692" width="10.7109375" style="2" customWidth="1"/>
    <col min="7693" max="7693" width="15.7109375" style="2" customWidth="1"/>
    <col min="7694" max="7694" width="9.28515625" style="2" customWidth="1"/>
    <col min="7695" max="7707" width="8" style="2" customWidth="1"/>
    <col min="7708" max="7936" width="14.42578125" style="2"/>
    <col min="7937" max="7937" width="4.140625" style="2" customWidth="1"/>
    <col min="7938" max="7938" width="33.140625" style="2" customWidth="1"/>
    <col min="7939" max="7939" width="8" style="2" customWidth="1"/>
    <col min="7940" max="7940" width="6.5703125" style="2" customWidth="1"/>
    <col min="7941" max="7941" width="10.28515625" style="2" customWidth="1"/>
    <col min="7942" max="7942" width="5" style="2" customWidth="1"/>
    <col min="7943" max="7943" width="10.28515625" style="2" customWidth="1"/>
    <col min="7944" max="7944" width="13.28515625" style="2" customWidth="1"/>
    <col min="7945" max="7945" width="15.5703125" style="2" customWidth="1"/>
    <col min="7946" max="7946" width="33" style="2" customWidth="1"/>
    <col min="7947" max="7947" width="16.28515625" style="2" customWidth="1"/>
    <col min="7948" max="7948" width="10.7109375" style="2" customWidth="1"/>
    <col min="7949" max="7949" width="15.7109375" style="2" customWidth="1"/>
    <col min="7950" max="7950" width="9.28515625" style="2" customWidth="1"/>
    <col min="7951" max="7963" width="8" style="2" customWidth="1"/>
    <col min="7964" max="8192" width="14.42578125" style="2"/>
    <col min="8193" max="8193" width="4.140625" style="2" customWidth="1"/>
    <col min="8194" max="8194" width="33.140625" style="2" customWidth="1"/>
    <col min="8195" max="8195" width="8" style="2" customWidth="1"/>
    <col min="8196" max="8196" width="6.5703125" style="2" customWidth="1"/>
    <col min="8197" max="8197" width="10.28515625" style="2" customWidth="1"/>
    <col min="8198" max="8198" width="5" style="2" customWidth="1"/>
    <col min="8199" max="8199" width="10.28515625" style="2" customWidth="1"/>
    <col min="8200" max="8200" width="13.28515625" style="2" customWidth="1"/>
    <col min="8201" max="8201" width="15.5703125" style="2" customWidth="1"/>
    <col min="8202" max="8202" width="33" style="2" customWidth="1"/>
    <col min="8203" max="8203" width="16.28515625" style="2" customWidth="1"/>
    <col min="8204" max="8204" width="10.7109375" style="2" customWidth="1"/>
    <col min="8205" max="8205" width="15.7109375" style="2" customWidth="1"/>
    <col min="8206" max="8206" width="9.28515625" style="2" customWidth="1"/>
    <col min="8207" max="8219" width="8" style="2" customWidth="1"/>
    <col min="8220" max="8448" width="14.42578125" style="2"/>
    <col min="8449" max="8449" width="4.140625" style="2" customWidth="1"/>
    <col min="8450" max="8450" width="33.140625" style="2" customWidth="1"/>
    <col min="8451" max="8451" width="8" style="2" customWidth="1"/>
    <col min="8452" max="8452" width="6.5703125" style="2" customWidth="1"/>
    <col min="8453" max="8453" width="10.28515625" style="2" customWidth="1"/>
    <col min="8454" max="8454" width="5" style="2" customWidth="1"/>
    <col min="8455" max="8455" width="10.28515625" style="2" customWidth="1"/>
    <col min="8456" max="8456" width="13.28515625" style="2" customWidth="1"/>
    <col min="8457" max="8457" width="15.5703125" style="2" customWidth="1"/>
    <col min="8458" max="8458" width="33" style="2" customWidth="1"/>
    <col min="8459" max="8459" width="16.28515625" style="2" customWidth="1"/>
    <col min="8460" max="8460" width="10.7109375" style="2" customWidth="1"/>
    <col min="8461" max="8461" width="15.7109375" style="2" customWidth="1"/>
    <col min="8462" max="8462" width="9.28515625" style="2" customWidth="1"/>
    <col min="8463" max="8475" width="8" style="2" customWidth="1"/>
    <col min="8476" max="8704" width="14.42578125" style="2"/>
    <col min="8705" max="8705" width="4.140625" style="2" customWidth="1"/>
    <col min="8706" max="8706" width="33.140625" style="2" customWidth="1"/>
    <col min="8707" max="8707" width="8" style="2" customWidth="1"/>
    <col min="8708" max="8708" width="6.5703125" style="2" customWidth="1"/>
    <col min="8709" max="8709" width="10.28515625" style="2" customWidth="1"/>
    <col min="8710" max="8710" width="5" style="2" customWidth="1"/>
    <col min="8711" max="8711" width="10.28515625" style="2" customWidth="1"/>
    <col min="8712" max="8712" width="13.28515625" style="2" customWidth="1"/>
    <col min="8713" max="8713" width="15.5703125" style="2" customWidth="1"/>
    <col min="8714" max="8714" width="33" style="2" customWidth="1"/>
    <col min="8715" max="8715" width="16.28515625" style="2" customWidth="1"/>
    <col min="8716" max="8716" width="10.7109375" style="2" customWidth="1"/>
    <col min="8717" max="8717" width="15.7109375" style="2" customWidth="1"/>
    <col min="8718" max="8718" width="9.28515625" style="2" customWidth="1"/>
    <col min="8719" max="8731" width="8" style="2" customWidth="1"/>
    <col min="8732" max="8960" width="14.42578125" style="2"/>
    <col min="8961" max="8961" width="4.140625" style="2" customWidth="1"/>
    <col min="8962" max="8962" width="33.140625" style="2" customWidth="1"/>
    <col min="8963" max="8963" width="8" style="2" customWidth="1"/>
    <col min="8964" max="8964" width="6.5703125" style="2" customWidth="1"/>
    <col min="8965" max="8965" width="10.28515625" style="2" customWidth="1"/>
    <col min="8966" max="8966" width="5" style="2" customWidth="1"/>
    <col min="8967" max="8967" width="10.28515625" style="2" customWidth="1"/>
    <col min="8968" max="8968" width="13.28515625" style="2" customWidth="1"/>
    <col min="8969" max="8969" width="15.5703125" style="2" customWidth="1"/>
    <col min="8970" max="8970" width="33" style="2" customWidth="1"/>
    <col min="8971" max="8971" width="16.28515625" style="2" customWidth="1"/>
    <col min="8972" max="8972" width="10.7109375" style="2" customWidth="1"/>
    <col min="8973" max="8973" width="15.7109375" style="2" customWidth="1"/>
    <col min="8974" max="8974" width="9.28515625" style="2" customWidth="1"/>
    <col min="8975" max="8987" width="8" style="2" customWidth="1"/>
    <col min="8988" max="9216" width="14.42578125" style="2"/>
    <col min="9217" max="9217" width="4.140625" style="2" customWidth="1"/>
    <col min="9218" max="9218" width="33.140625" style="2" customWidth="1"/>
    <col min="9219" max="9219" width="8" style="2" customWidth="1"/>
    <col min="9220" max="9220" width="6.5703125" style="2" customWidth="1"/>
    <col min="9221" max="9221" width="10.28515625" style="2" customWidth="1"/>
    <col min="9222" max="9222" width="5" style="2" customWidth="1"/>
    <col min="9223" max="9223" width="10.28515625" style="2" customWidth="1"/>
    <col min="9224" max="9224" width="13.28515625" style="2" customWidth="1"/>
    <col min="9225" max="9225" width="15.5703125" style="2" customWidth="1"/>
    <col min="9226" max="9226" width="33" style="2" customWidth="1"/>
    <col min="9227" max="9227" width="16.28515625" style="2" customWidth="1"/>
    <col min="9228" max="9228" width="10.7109375" style="2" customWidth="1"/>
    <col min="9229" max="9229" width="15.7109375" style="2" customWidth="1"/>
    <col min="9230" max="9230" width="9.28515625" style="2" customWidth="1"/>
    <col min="9231" max="9243" width="8" style="2" customWidth="1"/>
    <col min="9244" max="9472" width="14.42578125" style="2"/>
    <col min="9473" max="9473" width="4.140625" style="2" customWidth="1"/>
    <col min="9474" max="9474" width="33.140625" style="2" customWidth="1"/>
    <col min="9475" max="9475" width="8" style="2" customWidth="1"/>
    <col min="9476" max="9476" width="6.5703125" style="2" customWidth="1"/>
    <col min="9477" max="9477" width="10.28515625" style="2" customWidth="1"/>
    <col min="9478" max="9478" width="5" style="2" customWidth="1"/>
    <col min="9479" max="9479" width="10.28515625" style="2" customWidth="1"/>
    <col min="9480" max="9480" width="13.28515625" style="2" customWidth="1"/>
    <col min="9481" max="9481" width="15.5703125" style="2" customWidth="1"/>
    <col min="9482" max="9482" width="33" style="2" customWidth="1"/>
    <col min="9483" max="9483" width="16.28515625" style="2" customWidth="1"/>
    <col min="9484" max="9484" width="10.7109375" style="2" customWidth="1"/>
    <col min="9485" max="9485" width="15.7109375" style="2" customWidth="1"/>
    <col min="9486" max="9486" width="9.28515625" style="2" customWidth="1"/>
    <col min="9487" max="9499" width="8" style="2" customWidth="1"/>
    <col min="9500" max="9728" width="14.42578125" style="2"/>
    <col min="9729" max="9729" width="4.140625" style="2" customWidth="1"/>
    <col min="9730" max="9730" width="33.140625" style="2" customWidth="1"/>
    <col min="9731" max="9731" width="8" style="2" customWidth="1"/>
    <col min="9732" max="9732" width="6.5703125" style="2" customWidth="1"/>
    <col min="9733" max="9733" width="10.28515625" style="2" customWidth="1"/>
    <col min="9734" max="9734" width="5" style="2" customWidth="1"/>
    <col min="9735" max="9735" width="10.28515625" style="2" customWidth="1"/>
    <col min="9736" max="9736" width="13.28515625" style="2" customWidth="1"/>
    <col min="9737" max="9737" width="15.5703125" style="2" customWidth="1"/>
    <col min="9738" max="9738" width="33" style="2" customWidth="1"/>
    <col min="9739" max="9739" width="16.28515625" style="2" customWidth="1"/>
    <col min="9740" max="9740" width="10.7109375" style="2" customWidth="1"/>
    <col min="9741" max="9741" width="15.7109375" style="2" customWidth="1"/>
    <col min="9742" max="9742" width="9.28515625" style="2" customWidth="1"/>
    <col min="9743" max="9755" width="8" style="2" customWidth="1"/>
    <col min="9756" max="9984" width="14.42578125" style="2"/>
    <col min="9985" max="9985" width="4.140625" style="2" customWidth="1"/>
    <col min="9986" max="9986" width="33.140625" style="2" customWidth="1"/>
    <col min="9987" max="9987" width="8" style="2" customWidth="1"/>
    <col min="9988" max="9988" width="6.5703125" style="2" customWidth="1"/>
    <col min="9989" max="9989" width="10.28515625" style="2" customWidth="1"/>
    <col min="9990" max="9990" width="5" style="2" customWidth="1"/>
    <col min="9991" max="9991" width="10.28515625" style="2" customWidth="1"/>
    <col min="9992" max="9992" width="13.28515625" style="2" customWidth="1"/>
    <col min="9993" max="9993" width="15.5703125" style="2" customWidth="1"/>
    <col min="9994" max="9994" width="33" style="2" customWidth="1"/>
    <col min="9995" max="9995" width="16.28515625" style="2" customWidth="1"/>
    <col min="9996" max="9996" width="10.7109375" style="2" customWidth="1"/>
    <col min="9997" max="9997" width="15.7109375" style="2" customWidth="1"/>
    <col min="9998" max="9998" width="9.28515625" style="2" customWidth="1"/>
    <col min="9999" max="10011" width="8" style="2" customWidth="1"/>
    <col min="10012" max="10240" width="14.42578125" style="2"/>
    <col min="10241" max="10241" width="4.140625" style="2" customWidth="1"/>
    <col min="10242" max="10242" width="33.140625" style="2" customWidth="1"/>
    <col min="10243" max="10243" width="8" style="2" customWidth="1"/>
    <col min="10244" max="10244" width="6.5703125" style="2" customWidth="1"/>
    <col min="10245" max="10245" width="10.28515625" style="2" customWidth="1"/>
    <col min="10246" max="10246" width="5" style="2" customWidth="1"/>
    <col min="10247" max="10247" width="10.28515625" style="2" customWidth="1"/>
    <col min="10248" max="10248" width="13.28515625" style="2" customWidth="1"/>
    <col min="10249" max="10249" width="15.5703125" style="2" customWidth="1"/>
    <col min="10250" max="10250" width="33" style="2" customWidth="1"/>
    <col min="10251" max="10251" width="16.28515625" style="2" customWidth="1"/>
    <col min="10252" max="10252" width="10.7109375" style="2" customWidth="1"/>
    <col min="10253" max="10253" width="15.7109375" style="2" customWidth="1"/>
    <col min="10254" max="10254" width="9.28515625" style="2" customWidth="1"/>
    <col min="10255" max="10267" width="8" style="2" customWidth="1"/>
    <col min="10268" max="10496" width="14.42578125" style="2"/>
    <col min="10497" max="10497" width="4.140625" style="2" customWidth="1"/>
    <col min="10498" max="10498" width="33.140625" style="2" customWidth="1"/>
    <col min="10499" max="10499" width="8" style="2" customWidth="1"/>
    <col min="10500" max="10500" width="6.5703125" style="2" customWidth="1"/>
    <col min="10501" max="10501" width="10.28515625" style="2" customWidth="1"/>
    <col min="10502" max="10502" width="5" style="2" customWidth="1"/>
    <col min="10503" max="10503" width="10.28515625" style="2" customWidth="1"/>
    <col min="10504" max="10504" width="13.28515625" style="2" customWidth="1"/>
    <col min="10505" max="10505" width="15.5703125" style="2" customWidth="1"/>
    <col min="10506" max="10506" width="33" style="2" customWidth="1"/>
    <col min="10507" max="10507" width="16.28515625" style="2" customWidth="1"/>
    <col min="10508" max="10508" width="10.7109375" style="2" customWidth="1"/>
    <col min="10509" max="10509" width="15.7109375" style="2" customWidth="1"/>
    <col min="10510" max="10510" width="9.28515625" style="2" customWidth="1"/>
    <col min="10511" max="10523" width="8" style="2" customWidth="1"/>
    <col min="10524" max="10752" width="14.42578125" style="2"/>
    <col min="10753" max="10753" width="4.140625" style="2" customWidth="1"/>
    <col min="10754" max="10754" width="33.140625" style="2" customWidth="1"/>
    <col min="10755" max="10755" width="8" style="2" customWidth="1"/>
    <col min="10756" max="10756" width="6.5703125" style="2" customWidth="1"/>
    <col min="10757" max="10757" width="10.28515625" style="2" customWidth="1"/>
    <col min="10758" max="10758" width="5" style="2" customWidth="1"/>
    <col min="10759" max="10759" width="10.28515625" style="2" customWidth="1"/>
    <col min="10760" max="10760" width="13.28515625" style="2" customWidth="1"/>
    <col min="10761" max="10761" width="15.5703125" style="2" customWidth="1"/>
    <col min="10762" max="10762" width="33" style="2" customWidth="1"/>
    <col min="10763" max="10763" width="16.28515625" style="2" customWidth="1"/>
    <col min="10764" max="10764" width="10.7109375" style="2" customWidth="1"/>
    <col min="10765" max="10765" width="15.7109375" style="2" customWidth="1"/>
    <col min="10766" max="10766" width="9.28515625" style="2" customWidth="1"/>
    <col min="10767" max="10779" width="8" style="2" customWidth="1"/>
    <col min="10780" max="11008" width="14.42578125" style="2"/>
    <col min="11009" max="11009" width="4.140625" style="2" customWidth="1"/>
    <col min="11010" max="11010" width="33.140625" style="2" customWidth="1"/>
    <col min="11011" max="11011" width="8" style="2" customWidth="1"/>
    <col min="11012" max="11012" width="6.5703125" style="2" customWidth="1"/>
    <col min="11013" max="11013" width="10.28515625" style="2" customWidth="1"/>
    <col min="11014" max="11014" width="5" style="2" customWidth="1"/>
    <col min="11015" max="11015" width="10.28515625" style="2" customWidth="1"/>
    <col min="11016" max="11016" width="13.28515625" style="2" customWidth="1"/>
    <col min="11017" max="11017" width="15.5703125" style="2" customWidth="1"/>
    <col min="11018" max="11018" width="33" style="2" customWidth="1"/>
    <col min="11019" max="11019" width="16.28515625" style="2" customWidth="1"/>
    <col min="11020" max="11020" width="10.7109375" style="2" customWidth="1"/>
    <col min="11021" max="11021" width="15.7109375" style="2" customWidth="1"/>
    <col min="11022" max="11022" width="9.28515625" style="2" customWidth="1"/>
    <col min="11023" max="11035" width="8" style="2" customWidth="1"/>
    <col min="11036" max="11264" width="14.42578125" style="2"/>
    <col min="11265" max="11265" width="4.140625" style="2" customWidth="1"/>
    <col min="11266" max="11266" width="33.140625" style="2" customWidth="1"/>
    <col min="11267" max="11267" width="8" style="2" customWidth="1"/>
    <col min="11268" max="11268" width="6.5703125" style="2" customWidth="1"/>
    <col min="11269" max="11269" width="10.28515625" style="2" customWidth="1"/>
    <col min="11270" max="11270" width="5" style="2" customWidth="1"/>
    <col min="11271" max="11271" width="10.28515625" style="2" customWidth="1"/>
    <col min="11272" max="11272" width="13.28515625" style="2" customWidth="1"/>
    <col min="11273" max="11273" width="15.5703125" style="2" customWidth="1"/>
    <col min="11274" max="11274" width="33" style="2" customWidth="1"/>
    <col min="11275" max="11275" width="16.28515625" style="2" customWidth="1"/>
    <col min="11276" max="11276" width="10.7109375" style="2" customWidth="1"/>
    <col min="11277" max="11277" width="15.7109375" style="2" customWidth="1"/>
    <col min="11278" max="11278" width="9.28515625" style="2" customWidth="1"/>
    <col min="11279" max="11291" width="8" style="2" customWidth="1"/>
    <col min="11292" max="11520" width="14.42578125" style="2"/>
    <col min="11521" max="11521" width="4.140625" style="2" customWidth="1"/>
    <col min="11522" max="11522" width="33.140625" style="2" customWidth="1"/>
    <col min="11523" max="11523" width="8" style="2" customWidth="1"/>
    <col min="11524" max="11524" width="6.5703125" style="2" customWidth="1"/>
    <col min="11525" max="11525" width="10.28515625" style="2" customWidth="1"/>
    <col min="11526" max="11526" width="5" style="2" customWidth="1"/>
    <col min="11527" max="11527" width="10.28515625" style="2" customWidth="1"/>
    <col min="11528" max="11528" width="13.28515625" style="2" customWidth="1"/>
    <col min="11529" max="11529" width="15.5703125" style="2" customWidth="1"/>
    <col min="11530" max="11530" width="33" style="2" customWidth="1"/>
    <col min="11531" max="11531" width="16.28515625" style="2" customWidth="1"/>
    <col min="11532" max="11532" width="10.7109375" style="2" customWidth="1"/>
    <col min="11533" max="11533" width="15.7109375" style="2" customWidth="1"/>
    <col min="11534" max="11534" width="9.28515625" style="2" customWidth="1"/>
    <col min="11535" max="11547" width="8" style="2" customWidth="1"/>
    <col min="11548" max="11776" width="14.42578125" style="2"/>
    <col min="11777" max="11777" width="4.140625" style="2" customWidth="1"/>
    <col min="11778" max="11778" width="33.140625" style="2" customWidth="1"/>
    <col min="11779" max="11779" width="8" style="2" customWidth="1"/>
    <col min="11780" max="11780" width="6.5703125" style="2" customWidth="1"/>
    <col min="11781" max="11781" width="10.28515625" style="2" customWidth="1"/>
    <col min="11782" max="11782" width="5" style="2" customWidth="1"/>
    <col min="11783" max="11783" width="10.28515625" style="2" customWidth="1"/>
    <col min="11784" max="11784" width="13.28515625" style="2" customWidth="1"/>
    <col min="11785" max="11785" width="15.5703125" style="2" customWidth="1"/>
    <col min="11786" max="11786" width="33" style="2" customWidth="1"/>
    <col min="11787" max="11787" width="16.28515625" style="2" customWidth="1"/>
    <col min="11788" max="11788" width="10.7109375" style="2" customWidth="1"/>
    <col min="11789" max="11789" width="15.7109375" style="2" customWidth="1"/>
    <col min="11790" max="11790" width="9.28515625" style="2" customWidth="1"/>
    <col min="11791" max="11803" width="8" style="2" customWidth="1"/>
    <col min="11804" max="12032" width="14.42578125" style="2"/>
    <col min="12033" max="12033" width="4.140625" style="2" customWidth="1"/>
    <col min="12034" max="12034" width="33.140625" style="2" customWidth="1"/>
    <col min="12035" max="12035" width="8" style="2" customWidth="1"/>
    <col min="12036" max="12036" width="6.5703125" style="2" customWidth="1"/>
    <col min="12037" max="12037" width="10.28515625" style="2" customWidth="1"/>
    <col min="12038" max="12038" width="5" style="2" customWidth="1"/>
    <col min="12039" max="12039" width="10.28515625" style="2" customWidth="1"/>
    <col min="12040" max="12040" width="13.28515625" style="2" customWidth="1"/>
    <col min="12041" max="12041" width="15.5703125" style="2" customWidth="1"/>
    <col min="12042" max="12042" width="33" style="2" customWidth="1"/>
    <col min="12043" max="12043" width="16.28515625" style="2" customWidth="1"/>
    <col min="12044" max="12044" width="10.7109375" style="2" customWidth="1"/>
    <col min="12045" max="12045" width="15.7109375" style="2" customWidth="1"/>
    <col min="12046" max="12046" width="9.28515625" style="2" customWidth="1"/>
    <col min="12047" max="12059" width="8" style="2" customWidth="1"/>
    <col min="12060" max="12288" width="14.42578125" style="2"/>
    <col min="12289" max="12289" width="4.140625" style="2" customWidth="1"/>
    <col min="12290" max="12290" width="33.140625" style="2" customWidth="1"/>
    <col min="12291" max="12291" width="8" style="2" customWidth="1"/>
    <col min="12292" max="12292" width="6.5703125" style="2" customWidth="1"/>
    <col min="12293" max="12293" width="10.28515625" style="2" customWidth="1"/>
    <col min="12294" max="12294" width="5" style="2" customWidth="1"/>
    <col min="12295" max="12295" width="10.28515625" style="2" customWidth="1"/>
    <col min="12296" max="12296" width="13.28515625" style="2" customWidth="1"/>
    <col min="12297" max="12297" width="15.5703125" style="2" customWidth="1"/>
    <col min="12298" max="12298" width="33" style="2" customWidth="1"/>
    <col min="12299" max="12299" width="16.28515625" style="2" customWidth="1"/>
    <col min="12300" max="12300" width="10.7109375" style="2" customWidth="1"/>
    <col min="12301" max="12301" width="15.7109375" style="2" customWidth="1"/>
    <col min="12302" max="12302" width="9.28515625" style="2" customWidth="1"/>
    <col min="12303" max="12315" width="8" style="2" customWidth="1"/>
    <col min="12316" max="12544" width="14.42578125" style="2"/>
    <col min="12545" max="12545" width="4.140625" style="2" customWidth="1"/>
    <col min="12546" max="12546" width="33.140625" style="2" customWidth="1"/>
    <col min="12547" max="12547" width="8" style="2" customWidth="1"/>
    <col min="12548" max="12548" width="6.5703125" style="2" customWidth="1"/>
    <col min="12549" max="12549" width="10.28515625" style="2" customWidth="1"/>
    <col min="12550" max="12550" width="5" style="2" customWidth="1"/>
    <col min="12551" max="12551" width="10.28515625" style="2" customWidth="1"/>
    <col min="12552" max="12552" width="13.28515625" style="2" customWidth="1"/>
    <col min="12553" max="12553" width="15.5703125" style="2" customWidth="1"/>
    <col min="12554" max="12554" width="33" style="2" customWidth="1"/>
    <col min="12555" max="12555" width="16.28515625" style="2" customWidth="1"/>
    <col min="12556" max="12556" width="10.7109375" style="2" customWidth="1"/>
    <col min="12557" max="12557" width="15.7109375" style="2" customWidth="1"/>
    <col min="12558" max="12558" width="9.28515625" style="2" customWidth="1"/>
    <col min="12559" max="12571" width="8" style="2" customWidth="1"/>
    <col min="12572" max="12800" width="14.42578125" style="2"/>
    <col min="12801" max="12801" width="4.140625" style="2" customWidth="1"/>
    <col min="12802" max="12802" width="33.140625" style="2" customWidth="1"/>
    <col min="12803" max="12803" width="8" style="2" customWidth="1"/>
    <col min="12804" max="12804" width="6.5703125" style="2" customWidth="1"/>
    <col min="12805" max="12805" width="10.28515625" style="2" customWidth="1"/>
    <col min="12806" max="12806" width="5" style="2" customWidth="1"/>
    <col min="12807" max="12807" width="10.28515625" style="2" customWidth="1"/>
    <col min="12808" max="12808" width="13.28515625" style="2" customWidth="1"/>
    <col min="12809" max="12809" width="15.5703125" style="2" customWidth="1"/>
    <col min="12810" max="12810" width="33" style="2" customWidth="1"/>
    <col min="12811" max="12811" width="16.28515625" style="2" customWidth="1"/>
    <col min="12812" max="12812" width="10.7109375" style="2" customWidth="1"/>
    <col min="12813" max="12813" width="15.7109375" style="2" customWidth="1"/>
    <col min="12814" max="12814" width="9.28515625" style="2" customWidth="1"/>
    <col min="12815" max="12827" width="8" style="2" customWidth="1"/>
    <col min="12828" max="13056" width="14.42578125" style="2"/>
    <col min="13057" max="13057" width="4.140625" style="2" customWidth="1"/>
    <col min="13058" max="13058" width="33.140625" style="2" customWidth="1"/>
    <col min="13059" max="13059" width="8" style="2" customWidth="1"/>
    <col min="13060" max="13060" width="6.5703125" style="2" customWidth="1"/>
    <col min="13061" max="13061" width="10.28515625" style="2" customWidth="1"/>
    <col min="13062" max="13062" width="5" style="2" customWidth="1"/>
    <col min="13063" max="13063" width="10.28515625" style="2" customWidth="1"/>
    <col min="13064" max="13064" width="13.28515625" style="2" customWidth="1"/>
    <col min="13065" max="13065" width="15.5703125" style="2" customWidth="1"/>
    <col min="13066" max="13066" width="33" style="2" customWidth="1"/>
    <col min="13067" max="13067" width="16.28515625" style="2" customWidth="1"/>
    <col min="13068" max="13068" width="10.7109375" style="2" customWidth="1"/>
    <col min="13069" max="13069" width="15.7109375" style="2" customWidth="1"/>
    <col min="13070" max="13070" width="9.28515625" style="2" customWidth="1"/>
    <col min="13071" max="13083" width="8" style="2" customWidth="1"/>
    <col min="13084" max="13312" width="14.42578125" style="2"/>
    <col min="13313" max="13313" width="4.140625" style="2" customWidth="1"/>
    <col min="13314" max="13314" width="33.140625" style="2" customWidth="1"/>
    <col min="13315" max="13315" width="8" style="2" customWidth="1"/>
    <col min="13316" max="13316" width="6.5703125" style="2" customWidth="1"/>
    <col min="13317" max="13317" width="10.28515625" style="2" customWidth="1"/>
    <col min="13318" max="13318" width="5" style="2" customWidth="1"/>
    <col min="13319" max="13319" width="10.28515625" style="2" customWidth="1"/>
    <col min="13320" max="13320" width="13.28515625" style="2" customWidth="1"/>
    <col min="13321" max="13321" width="15.5703125" style="2" customWidth="1"/>
    <col min="13322" max="13322" width="33" style="2" customWidth="1"/>
    <col min="13323" max="13323" width="16.28515625" style="2" customWidth="1"/>
    <col min="13324" max="13324" width="10.7109375" style="2" customWidth="1"/>
    <col min="13325" max="13325" width="15.7109375" style="2" customWidth="1"/>
    <col min="13326" max="13326" width="9.28515625" style="2" customWidth="1"/>
    <col min="13327" max="13339" width="8" style="2" customWidth="1"/>
    <col min="13340" max="13568" width="14.42578125" style="2"/>
    <col min="13569" max="13569" width="4.140625" style="2" customWidth="1"/>
    <col min="13570" max="13570" width="33.140625" style="2" customWidth="1"/>
    <col min="13571" max="13571" width="8" style="2" customWidth="1"/>
    <col min="13572" max="13572" width="6.5703125" style="2" customWidth="1"/>
    <col min="13573" max="13573" width="10.28515625" style="2" customWidth="1"/>
    <col min="13574" max="13574" width="5" style="2" customWidth="1"/>
    <col min="13575" max="13575" width="10.28515625" style="2" customWidth="1"/>
    <col min="13576" max="13576" width="13.28515625" style="2" customWidth="1"/>
    <col min="13577" max="13577" width="15.5703125" style="2" customWidth="1"/>
    <col min="13578" max="13578" width="33" style="2" customWidth="1"/>
    <col min="13579" max="13579" width="16.28515625" style="2" customWidth="1"/>
    <col min="13580" max="13580" width="10.7109375" style="2" customWidth="1"/>
    <col min="13581" max="13581" width="15.7109375" style="2" customWidth="1"/>
    <col min="13582" max="13582" width="9.28515625" style="2" customWidth="1"/>
    <col min="13583" max="13595" width="8" style="2" customWidth="1"/>
    <col min="13596" max="13824" width="14.42578125" style="2"/>
    <col min="13825" max="13825" width="4.140625" style="2" customWidth="1"/>
    <col min="13826" max="13826" width="33.140625" style="2" customWidth="1"/>
    <col min="13827" max="13827" width="8" style="2" customWidth="1"/>
    <col min="13828" max="13828" width="6.5703125" style="2" customWidth="1"/>
    <col min="13829" max="13829" width="10.28515625" style="2" customWidth="1"/>
    <col min="13830" max="13830" width="5" style="2" customWidth="1"/>
    <col min="13831" max="13831" width="10.28515625" style="2" customWidth="1"/>
    <col min="13832" max="13832" width="13.28515625" style="2" customWidth="1"/>
    <col min="13833" max="13833" width="15.5703125" style="2" customWidth="1"/>
    <col min="13834" max="13834" width="33" style="2" customWidth="1"/>
    <col min="13835" max="13835" width="16.28515625" style="2" customWidth="1"/>
    <col min="13836" max="13836" width="10.7109375" style="2" customWidth="1"/>
    <col min="13837" max="13837" width="15.7109375" style="2" customWidth="1"/>
    <col min="13838" max="13838" width="9.28515625" style="2" customWidth="1"/>
    <col min="13839" max="13851" width="8" style="2" customWidth="1"/>
    <col min="13852" max="14080" width="14.42578125" style="2"/>
    <col min="14081" max="14081" width="4.140625" style="2" customWidth="1"/>
    <col min="14082" max="14082" width="33.140625" style="2" customWidth="1"/>
    <col min="14083" max="14083" width="8" style="2" customWidth="1"/>
    <col min="14084" max="14084" width="6.5703125" style="2" customWidth="1"/>
    <col min="14085" max="14085" width="10.28515625" style="2" customWidth="1"/>
    <col min="14086" max="14086" width="5" style="2" customWidth="1"/>
    <col min="14087" max="14087" width="10.28515625" style="2" customWidth="1"/>
    <col min="14088" max="14088" width="13.28515625" style="2" customWidth="1"/>
    <col min="14089" max="14089" width="15.5703125" style="2" customWidth="1"/>
    <col min="14090" max="14090" width="33" style="2" customWidth="1"/>
    <col min="14091" max="14091" width="16.28515625" style="2" customWidth="1"/>
    <col min="14092" max="14092" width="10.7109375" style="2" customWidth="1"/>
    <col min="14093" max="14093" width="15.7109375" style="2" customWidth="1"/>
    <col min="14094" max="14094" width="9.28515625" style="2" customWidth="1"/>
    <col min="14095" max="14107" width="8" style="2" customWidth="1"/>
    <col min="14108" max="14336" width="14.42578125" style="2"/>
    <col min="14337" max="14337" width="4.140625" style="2" customWidth="1"/>
    <col min="14338" max="14338" width="33.140625" style="2" customWidth="1"/>
    <col min="14339" max="14339" width="8" style="2" customWidth="1"/>
    <col min="14340" max="14340" width="6.5703125" style="2" customWidth="1"/>
    <col min="14341" max="14341" width="10.28515625" style="2" customWidth="1"/>
    <col min="14342" max="14342" width="5" style="2" customWidth="1"/>
    <col min="14343" max="14343" width="10.28515625" style="2" customWidth="1"/>
    <col min="14344" max="14344" width="13.28515625" style="2" customWidth="1"/>
    <col min="14345" max="14345" width="15.5703125" style="2" customWidth="1"/>
    <col min="14346" max="14346" width="33" style="2" customWidth="1"/>
    <col min="14347" max="14347" width="16.28515625" style="2" customWidth="1"/>
    <col min="14348" max="14348" width="10.7109375" style="2" customWidth="1"/>
    <col min="14349" max="14349" width="15.7109375" style="2" customWidth="1"/>
    <col min="14350" max="14350" width="9.28515625" style="2" customWidth="1"/>
    <col min="14351" max="14363" width="8" style="2" customWidth="1"/>
    <col min="14364" max="14592" width="14.42578125" style="2"/>
    <col min="14593" max="14593" width="4.140625" style="2" customWidth="1"/>
    <col min="14594" max="14594" width="33.140625" style="2" customWidth="1"/>
    <col min="14595" max="14595" width="8" style="2" customWidth="1"/>
    <col min="14596" max="14596" width="6.5703125" style="2" customWidth="1"/>
    <col min="14597" max="14597" width="10.28515625" style="2" customWidth="1"/>
    <col min="14598" max="14598" width="5" style="2" customWidth="1"/>
    <col min="14599" max="14599" width="10.28515625" style="2" customWidth="1"/>
    <col min="14600" max="14600" width="13.28515625" style="2" customWidth="1"/>
    <col min="14601" max="14601" width="15.5703125" style="2" customWidth="1"/>
    <col min="14602" max="14602" width="33" style="2" customWidth="1"/>
    <col min="14603" max="14603" width="16.28515625" style="2" customWidth="1"/>
    <col min="14604" max="14604" width="10.7109375" style="2" customWidth="1"/>
    <col min="14605" max="14605" width="15.7109375" style="2" customWidth="1"/>
    <col min="14606" max="14606" width="9.28515625" style="2" customWidth="1"/>
    <col min="14607" max="14619" width="8" style="2" customWidth="1"/>
    <col min="14620" max="14848" width="14.42578125" style="2"/>
    <col min="14849" max="14849" width="4.140625" style="2" customWidth="1"/>
    <col min="14850" max="14850" width="33.140625" style="2" customWidth="1"/>
    <col min="14851" max="14851" width="8" style="2" customWidth="1"/>
    <col min="14852" max="14852" width="6.5703125" style="2" customWidth="1"/>
    <col min="14853" max="14853" width="10.28515625" style="2" customWidth="1"/>
    <col min="14854" max="14854" width="5" style="2" customWidth="1"/>
    <col min="14855" max="14855" width="10.28515625" style="2" customWidth="1"/>
    <col min="14856" max="14856" width="13.28515625" style="2" customWidth="1"/>
    <col min="14857" max="14857" width="15.5703125" style="2" customWidth="1"/>
    <col min="14858" max="14858" width="33" style="2" customWidth="1"/>
    <col min="14859" max="14859" width="16.28515625" style="2" customWidth="1"/>
    <col min="14860" max="14860" width="10.7109375" style="2" customWidth="1"/>
    <col min="14861" max="14861" width="15.7109375" style="2" customWidth="1"/>
    <col min="14862" max="14862" width="9.28515625" style="2" customWidth="1"/>
    <col min="14863" max="14875" width="8" style="2" customWidth="1"/>
    <col min="14876" max="15104" width="14.42578125" style="2"/>
    <col min="15105" max="15105" width="4.140625" style="2" customWidth="1"/>
    <col min="15106" max="15106" width="33.140625" style="2" customWidth="1"/>
    <col min="15107" max="15107" width="8" style="2" customWidth="1"/>
    <col min="15108" max="15108" width="6.5703125" style="2" customWidth="1"/>
    <col min="15109" max="15109" width="10.28515625" style="2" customWidth="1"/>
    <col min="15110" max="15110" width="5" style="2" customWidth="1"/>
    <col min="15111" max="15111" width="10.28515625" style="2" customWidth="1"/>
    <col min="15112" max="15112" width="13.28515625" style="2" customWidth="1"/>
    <col min="15113" max="15113" width="15.5703125" style="2" customWidth="1"/>
    <col min="15114" max="15114" width="33" style="2" customWidth="1"/>
    <col min="15115" max="15115" width="16.28515625" style="2" customWidth="1"/>
    <col min="15116" max="15116" width="10.7109375" style="2" customWidth="1"/>
    <col min="15117" max="15117" width="15.7109375" style="2" customWidth="1"/>
    <col min="15118" max="15118" width="9.28515625" style="2" customWidth="1"/>
    <col min="15119" max="15131" width="8" style="2" customWidth="1"/>
    <col min="15132" max="15360" width="14.42578125" style="2"/>
    <col min="15361" max="15361" width="4.140625" style="2" customWidth="1"/>
    <col min="15362" max="15362" width="33.140625" style="2" customWidth="1"/>
    <col min="15363" max="15363" width="8" style="2" customWidth="1"/>
    <col min="15364" max="15364" width="6.5703125" style="2" customWidth="1"/>
    <col min="15365" max="15365" width="10.28515625" style="2" customWidth="1"/>
    <col min="15366" max="15366" width="5" style="2" customWidth="1"/>
    <col min="15367" max="15367" width="10.28515625" style="2" customWidth="1"/>
    <col min="15368" max="15368" width="13.28515625" style="2" customWidth="1"/>
    <col min="15369" max="15369" width="15.5703125" style="2" customWidth="1"/>
    <col min="15370" max="15370" width="33" style="2" customWidth="1"/>
    <col min="15371" max="15371" width="16.28515625" style="2" customWidth="1"/>
    <col min="15372" max="15372" width="10.7109375" style="2" customWidth="1"/>
    <col min="15373" max="15373" width="15.7109375" style="2" customWidth="1"/>
    <col min="15374" max="15374" width="9.28515625" style="2" customWidth="1"/>
    <col min="15375" max="15387" width="8" style="2" customWidth="1"/>
    <col min="15388" max="15616" width="14.42578125" style="2"/>
    <col min="15617" max="15617" width="4.140625" style="2" customWidth="1"/>
    <col min="15618" max="15618" width="33.140625" style="2" customWidth="1"/>
    <col min="15619" max="15619" width="8" style="2" customWidth="1"/>
    <col min="15620" max="15620" width="6.5703125" style="2" customWidth="1"/>
    <col min="15621" max="15621" width="10.28515625" style="2" customWidth="1"/>
    <col min="15622" max="15622" width="5" style="2" customWidth="1"/>
    <col min="15623" max="15623" width="10.28515625" style="2" customWidth="1"/>
    <col min="15624" max="15624" width="13.28515625" style="2" customWidth="1"/>
    <col min="15625" max="15625" width="15.5703125" style="2" customWidth="1"/>
    <col min="15626" max="15626" width="33" style="2" customWidth="1"/>
    <col min="15627" max="15627" width="16.28515625" style="2" customWidth="1"/>
    <col min="15628" max="15628" width="10.7109375" style="2" customWidth="1"/>
    <col min="15629" max="15629" width="15.7109375" style="2" customWidth="1"/>
    <col min="15630" max="15630" width="9.28515625" style="2" customWidth="1"/>
    <col min="15631" max="15643" width="8" style="2" customWidth="1"/>
    <col min="15644" max="15872" width="14.42578125" style="2"/>
    <col min="15873" max="15873" width="4.140625" style="2" customWidth="1"/>
    <col min="15874" max="15874" width="33.140625" style="2" customWidth="1"/>
    <col min="15875" max="15875" width="8" style="2" customWidth="1"/>
    <col min="15876" max="15876" width="6.5703125" style="2" customWidth="1"/>
    <col min="15877" max="15877" width="10.28515625" style="2" customWidth="1"/>
    <col min="15878" max="15878" width="5" style="2" customWidth="1"/>
    <col min="15879" max="15879" width="10.28515625" style="2" customWidth="1"/>
    <col min="15880" max="15880" width="13.28515625" style="2" customWidth="1"/>
    <col min="15881" max="15881" width="15.5703125" style="2" customWidth="1"/>
    <col min="15882" max="15882" width="33" style="2" customWidth="1"/>
    <col min="15883" max="15883" width="16.28515625" style="2" customWidth="1"/>
    <col min="15884" max="15884" width="10.7109375" style="2" customWidth="1"/>
    <col min="15885" max="15885" width="15.7109375" style="2" customWidth="1"/>
    <col min="15886" max="15886" width="9.28515625" style="2" customWidth="1"/>
    <col min="15887" max="15899" width="8" style="2" customWidth="1"/>
    <col min="15900" max="16128" width="14.42578125" style="2"/>
    <col min="16129" max="16129" width="4.140625" style="2" customWidth="1"/>
    <col min="16130" max="16130" width="33.140625" style="2" customWidth="1"/>
    <col min="16131" max="16131" width="8" style="2" customWidth="1"/>
    <col min="16132" max="16132" width="6.5703125" style="2" customWidth="1"/>
    <col min="16133" max="16133" width="10.28515625" style="2" customWidth="1"/>
    <col min="16134" max="16134" width="5" style="2" customWidth="1"/>
    <col min="16135" max="16135" width="10.28515625" style="2" customWidth="1"/>
    <col min="16136" max="16136" width="13.28515625" style="2" customWidth="1"/>
    <col min="16137" max="16137" width="15.5703125" style="2" customWidth="1"/>
    <col min="16138" max="16138" width="33" style="2" customWidth="1"/>
    <col min="16139" max="16139" width="16.28515625" style="2" customWidth="1"/>
    <col min="16140" max="16140" width="10.7109375" style="2" customWidth="1"/>
    <col min="16141" max="16141" width="15.7109375" style="2" customWidth="1"/>
    <col min="16142" max="16142" width="9.28515625" style="2" customWidth="1"/>
    <col min="16143" max="16155" width="8" style="2" customWidth="1"/>
    <col min="16156" max="16384" width="14.42578125" style="2"/>
  </cols>
  <sheetData>
    <row r="1" spans="1:15" ht="17.25" customHeight="1" x14ac:dyDescent="0.2">
      <c r="A1" s="199" t="s">
        <v>0</v>
      </c>
      <c r="B1" s="196"/>
      <c r="C1" s="1"/>
      <c r="D1" s="214"/>
      <c r="E1" s="196"/>
      <c r="F1" s="1"/>
      <c r="G1" s="1"/>
      <c r="H1" s="1"/>
      <c r="I1" s="1"/>
      <c r="J1" s="1"/>
      <c r="K1" s="1"/>
    </row>
    <row r="2" spans="1:15" ht="38.25" customHeight="1" x14ac:dyDescent="0.2">
      <c r="A2" s="1"/>
      <c r="B2" s="215" t="s">
        <v>1</v>
      </c>
      <c r="C2" s="196"/>
      <c r="D2" s="1"/>
      <c r="E2" s="1"/>
      <c r="F2" s="1"/>
      <c r="G2" s="216" t="str">
        <f>'1'!G2</f>
        <v>OBRAZEC ŠT. 2</v>
      </c>
      <c r="H2" s="217"/>
      <c r="I2" s="207"/>
      <c r="J2" s="1"/>
      <c r="K2" s="1"/>
    </row>
    <row r="3" spans="1:15" ht="3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 x14ac:dyDescent="0.2">
      <c r="A4" s="199" t="s">
        <v>3</v>
      </c>
      <c r="B4" s="196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 x14ac:dyDescent="0.2">
      <c r="A5" s="1"/>
      <c r="B5" s="212"/>
      <c r="C5" s="213"/>
      <c r="D5" s="1"/>
      <c r="E5" s="1"/>
      <c r="F5" s="1"/>
      <c r="G5" s="1"/>
      <c r="H5" s="1"/>
      <c r="I5" s="1"/>
      <c r="J5" s="1"/>
      <c r="K5" s="1"/>
    </row>
    <row r="6" spans="1:15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 x14ac:dyDescent="0.25">
      <c r="A7" s="219" t="s">
        <v>5</v>
      </c>
      <c r="B7" s="196"/>
      <c r="C7" s="5"/>
      <c r="D7" s="1"/>
      <c r="E7" s="1"/>
      <c r="F7" s="1"/>
      <c r="G7" s="1"/>
      <c r="H7" s="1"/>
      <c r="I7" s="1"/>
      <c r="J7" s="1"/>
      <c r="K7" s="1"/>
    </row>
    <row r="8" spans="1:15" ht="8.25" customHeight="1" x14ac:dyDescent="0.25">
      <c r="A8" s="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 x14ac:dyDescent="0.25">
      <c r="A9" s="220" t="s">
        <v>521</v>
      </c>
      <c r="B9" s="196"/>
      <c r="C9" s="196"/>
      <c r="D9" s="196"/>
      <c r="E9" s="227" t="s">
        <v>522</v>
      </c>
      <c r="F9" s="196"/>
      <c r="G9" s="1"/>
      <c r="H9" s="1"/>
      <c r="I9" s="1"/>
      <c r="J9" s="1"/>
      <c r="K9" s="1"/>
    </row>
    <row r="10" spans="1:15" ht="18" customHeight="1" x14ac:dyDescent="0.2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9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221" t="s">
        <v>7</v>
      </c>
      <c r="M11" s="221"/>
      <c r="N11" s="1"/>
      <c r="O11" s="1"/>
    </row>
    <row r="12" spans="1:15" ht="64.900000000000006" customHeight="1" x14ac:dyDescent="0.2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  <c r="J12" s="10" t="s">
        <v>17</v>
      </c>
      <c r="K12" s="10" t="s">
        <v>18</v>
      </c>
      <c r="L12" s="11" t="s">
        <v>19</v>
      </c>
      <c r="M12" s="46" t="s">
        <v>69</v>
      </c>
      <c r="N12" s="186"/>
      <c r="O12" s="186"/>
    </row>
    <row r="13" spans="1:15" ht="19.5" customHeight="1" x14ac:dyDescent="0.2">
      <c r="A13" s="13">
        <v>0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5">
        <v>11</v>
      </c>
      <c r="M13" s="15">
        <v>12</v>
      </c>
    </row>
    <row r="14" spans="1:15" ht="18" customHeight="1" x14ac:dyDescent="0.2">
      <c r="A14" s="16" t="s">
        <v>21</v>
      </c>
      <c r="B14" s="54" t="s">
        <v>523</v>
      </c>
      <c r="C14" s="55">
        <v>10</v>
      </c>
      <c r="D14" s="55" t="s">
        <v>30</v>
      </c>
      <c r="E14" s="20"/>
      <c r="F14" s="21">
        <v>9.5</v>
      </c>
      <c r="G14" s="22">
        <f t="shared" ref="G14:G27" si="0">E14*F14/100+E14</f>
        <v>0</v>
      </c>
      <c r="H14" s="22">
        <f>C14*E14</f>
        <v>0</v>
      </c>
      <c r="I14" s="22">
        <f t="shared" ref="I14:I27" si="1">G14*C14</f>
        <v>0</v>
      </c>
      <c r="J14" s="23"/>
      <c r="K14" s="24"/>
      <c r="L14" s="49"/>
      <c r="M14" s="49"/>
      <c r="N14" s="1"/>
      <c r="O14" s="1"/>
    </row>
    <row r="15" spans="1:15" ht="31.5" customHeight="1" x14ac:dyDescent="0.2">
      <c r="A15" s="16" t="s">
        <v>24</v>
      </c>
      <c r="B15" s="54" t="s">
        <v>524</v>
      </c>
      <c r="C15" s="55">
        <v>130</v>
      </c>
      <c r="D15" s="55" t="s">
        <v>30</v>
      </c>
      <c r="E15" s="20"/>
      <c r="F15" s="21">
        <v>9.5</v>
      </c>
      <c r="G15" s="22">
        <f t="shared" si="0"/>
        <v>0</v>
      </c>
      <c r="H15" s="22">
        <f t="shared" ref="H15:H26" si="2">C15*E15</f>
        <v>0</v>
      </c>
      <c r="I15" s="22">
        <f t="shared" si="1"/>
        <v>0</v>
      </c>
      <c r="J15" s="23"/>
      <c r="K15" s="24"/>
      <c r="L15" s="49"/>
      <c r="M15" s="49"/>
      <c r="N15" s="1"/>
      <c r="O15" s="1"/>
    </row>
    <row r="16" spans="1:15" ht="18" customHeight="1" x14ac:dyDescent="0.2">
      <c r="A16" s="16" t="s">
        <v>26</v>
      </c>
      <c r="B16" s="54" t="s">
        <v>303</v>
      </c>
      <c r="C16" s="55">
        <v>60</v>
      </c>
      <c r="D16" s="55" t="s">
        <v>30</v>
      </c>
      <c r="E16" s="20"/>
      <c r="F16" s="21">
        <v>9.5</v>
      </c>
      <c r="G16" s="22">
        <f t="shared" si="0"/>
        <v>0</v>
      </c>
      <c r="H16" s="22">
        <f t="shared" si="2"/>
        <v>0</v>
      </c>
      <c r="I16" s="22">
        <f t="shared" si="1"/>
        <v>0</v>
      </c>
      <c r="J16" s="23"/>
      <c r="K16" s="24"/>
      <c r="L16" s="49"/>
      <c r="M16" s="49"/>
      <c r="N16" s="1"/>
      <c r="O16" s="1"/>
    </row>
    <row r="17" spans="1:20" ht="18" customHeight="1" x14ac:dyDescent="0.2">
      <c r="A17" s="16" t="s">
        <v>28</v>
      </c>
      <c r="B17" s="54" t="s">
        <v>525</v>
      </c>
      <c r="C17" s="55">
        <v>20</v>
      </c>
      <c r="D17" s="55" t="s">
        <v>30</v>
      </c>
      <c r="E17" s="20"/>
      <c r="F17" s="21">
        <v>9.5</v>
      </c>
      <c r="G17" s="22">
        <f t="shared" si="0"/>
        <v>0</v>
      </c>
      <c r="H17" s="22">
        <f t="shared" si="2"/>
        <v>0</v>
      </c>
      <c r="I17" s="22">
        <f t="shared" si="1"/>
        <v>0</v>
      </c>
      <c r="J17" s="23"/>
      <c r="K17" s="24"/>
      <c r="L17" s="49"/>
      <c r="M17" s="49"/>
      <c r="N17" s="1"/>
      <c r="O17" s="1"/>
    </row>
    <row r="18" spans="1:20" ht="18" customHeight="1" x14ac:dyDescent="0.2">
      <c r="A18" s="16" t="s">
        <v>31</v>
      </c>
      <c r="B18" s="54" t="s">
        <v>526</v>
      </c>
      <c r="C18" s="55">
        <v>60</v>
      </c>
      <c r="D18" s="55" t="s">
        <v>30</v>
      </c>
      <c r="E18" s="20"/>
      <c r="F18" s="21">
        <v>9.5</v>
      </c>
      <c r="G18" s="22">
        <f t="shared" si="0"/>
        <v>0</v>
      </c>
      <c r="H18" s="22">
        <f t="shared" si="2"/>
        <v>0</v>
      </c>
      <c r="I18" s="22">
        <f t="shared" si="1"/>
        <v>0</v>
      </c>
      <c r="J18" s="23"/>
      <c r="K18" s="24"/>
      <c r="L18" s="49"/>
      <c r="M18" s="49"/>
      <c r="N18" s="1"/>
      <c r="O18" s="1"/>
    </row>
    <row r="19" spans="1:20" ht="18" customHeight="1" x14ac:dyDescent="0.2">
      <c r="A19" s="16" t="s">
        <v>33</v>
      </c>
      <c r="B19" s="54" t="s">
        <v>527</v>
      </c>
      <c r="C19" s="55">
        <v>15</v>
      </c>
      <c r="D19" s="55" t="s">
        <v>30</v>
      </c>
      <c r="E19" s="20"/>
      <c r="F19" s="21">
        <v>9.5</v>
      </c>
      <c r="G19" s="22">
        <f t="shared" si="0"/>
        <v>0</v>
      </c>
      <c r="H19" s="22">
        <f t="shared" si="2"/>
        <v>0</v>
      </c>
      <c r="I19" s="22">
        <f t="shared" si="1"/>
        <v>0</v>
      </c>
      <c r="J19" s="23"/>
      <c r="K19" s="24"/>
      <c r="L19" s="49"/>
      <c r="M19" s="49"/>
      <c r="N19" s="1"/>
      <c r="O19" s="1"/>
    </row>
    <row r="20" spans="1:20" ht="18" customHeight="1" x14ac:dyDescent="0.2">
      <c r="A20" s="16" t="s">
        <v>36</v>
      </c>
      <c r="B20" s="54" t="s">
        <v>528</v>
      </c>
      <c r="C20" s="55">
        <v>5</v>
      </c>
      <c r="D20" s="55" t="s">
        <v>30</v>
      </c>
      <c r="E20" s="20"/>
      <c r="F20" s="21">
        <v>9.5</v>
      </c>
      <c r="G20" s="22">
        <f t="shared" si="0"/>
        <v>0</v>
      </c>
      <c r="H20" s="22">
        <f t="shared" si="2"/>
        <v>0</v>
      </c>
      <c r="I20" s="22">
        <f t="shared" si="1"/>
        <v>0</v>
      </c>
      <c r="J20" s="23"/>
      <c r="K20" s="24"/>
      <c r="L20" s="49"/>
      <c r="M20" s="49"/>
      <c r="N20" s="1"/>
      <c r="O20" s="1"/>
    </row>
    <row r="21" spans="1:20" ht="18" customHeight="1" x14ac:dyDescent="0.2">
      <c r="A21" s="16" t="s">
        <v>38</v>
      </c>
      <c r="B21" s="71" t="s">
        <v>304</v>
      </c>
      <c r="C21" s="55">
        <v>30</v>
      </c>
      <c r="D21" s="55" t="s">
        <v>30</v>
      </c>
      <c r="E21" s="20"/>
      <c r="F21" s="21">
        <v>9.5</v>
      </c>
      <c r="G21" s="22">
        <f t="shared" si="0"/>
        <v>0</v>
      </c>
      <c r="H21" s="22">
        <f t="shared" si="2"/>
        <v>0</v>
      </c>
      <c r="I21" s="22">
        <f t="shared" si="1"/>
        <v>0</v>
      </c>
      <c r="J21" s="23"/>
      <c r="K21" s="24"/>
      <c r="L21" s="87"/>
      <c r="M21" s="49"/>
      <c r="N21" s="1"/>
      <c r="O21" s="1"/>
      <c r="P21" s="77"/>
      <c r="R21" s="77"/>
    </row>
    <row r="22" spans="1:20" ht="18" customHeight="1" x14ac:dyDescent="0.2">
      <c r="A22" s="16" t="s">
        <v>40</v>
      </c>
      <c r="B22" s="71" t="s">
        <v>529</v>
      </c>
      <c r="C22" s="55">
        <v>20</v>
      </c>
      <c r="D22" s="55" t="s">
        <v>30</v>
      </c>
      <c r="E22" s="20"/>
      <c r="F22" s="21">
        <v>9.5</v>
      </c>
      <c r="G22" s="22">
        <f t="shared" si="0"/>
        <v>0</v>
      </c>
      <c r="H22" s="22">
        <f t="shared" si="2"/>
        <v>0</v>
      </c>
      <c r="I22" s="22">
        <f t="shared" si="1"/>
        <v>0</v>
      </c>
      <c r="J22" s="23"/>
      <c r="K22" s="24"/>
      <c r="L22" s="87"/>
      <c r="M22" s="49"/>
      <c r="N22" s="1"/>
      <c r="O22" s="1"/>
      <c r="P22" s="77"/>
      <c r="R22" s="77"/>
    </row>
    <row r="23" spans="1:20" ht="21" customHeight="1" x14ac:dyDescent="0.2">
      <c r="A23" s="16" t="s">
        <v>42</v>
      </c>
      <c r="B23" s="54" t="s">
        <v>530</v>
      </c>
      <c r="C23" s="55">
        <v>10</v>
      </c>
      <c r="D23" s="55" t="s">
        <v>30</v>
      </c>
      <c r="E23" s="20"/>
      <c r="F23" s="21">
        <v>9.5</v>
      </c>
      <c r="G23" s="22">
        <f t="shared" si="0"/>
        <v>0</v>
      </c>
      <c r="H23" s="22">
        <f t="shared" si="2"/>
        <v>0</v>
      </c>
      <c r="I23" s="22">
        <f t="shared" si="1"/>
        <v>0</v>
      </c>
      <c r="J23" s="23"/>
      <c r="K23" s="24"/>
      <c r="L23" s="87"/>
      <c r="M23" s="49"/>
      <c r="N23" s="1"/>
      <c r="O23" s="1"/>
      <c r="P23" s="77"/>
      <c r="R23" s="77"/>
    </row>
    <row r="24" spans="1:20" ht="18" customHeight="1" x14ac:dyDescent="0.2">
      <c r="A24" s="16" t="s">
        <v>44</v>
      </c>
      <c r="B24" s="71" t="s">
        <v>531</v>
      </c>
      <c r="C24" s="72">
        <v>30</v>
      </c>
      <c r="D24" s="72" t="s">
        <v>30</v>
      </c>
      <c r="E24" s="178"/>
      <c r="F24" s="21">
        <v>9.5</v>
      </c>
      <c r="G24" s="22">
        <f t="shared" si="0"/>
        <v>0</v>
      </c>
      <c r="H24" s="22">
        <f t="shared" si="2"/>
        <v>0</v>
      </c>
      <c r="I24" s="22">
        <f t="shared" si="1"/>
        <v>0</v>
      </c>
      <c r="J24" s="23"/>
      <c r="K24" s="24"/>
      <c r="L24" s="75"/>
      <c r="M24" s="75"/>
      <c r="N24" s="1"/>
      <c r="O24" s="1"/>
      <c r="P24" s="187"/>
      <c r="Q24" s="187"/>
      <c r="R24" s="77"/>
      <c r="T24" s="77"/>
    </row>
    <row r="25" spans="1:20" ht="18" customHeight="1" x14ac:dyDescent="0.2">
      <c r="A25" s="16" t="s">
        <v>46</v>
      </c>
      <c r="B25" s="71" t="s">
        <v>532</v>
      </c>
      <c r="C25" s="72">
        <v>10</v>
      </c>
      <c r="D25" s="72" t="s">
        <v>30</v>
      </c>
      <c r="E25" s="178"/>
      <c r="F25" s="21">
        <v>9.5</v>
      </c>
      <c r="G25" s="22">
        <f t="shared" si="0"/>
        <v>0</v>
      </c>
      <c r="H25" s="22">
        <f t="shared" si="2"/>
        <v>0</v>
      </c>
      <c r="I25" s="22">
        <f t="shared" si="1"/>
        <v>0</v>
      </c>
      <c r="J25" s="23"/>
      <c r="K25" s="24"/>
      <c r="L25" s="75"/>
      <c r="M25" s="75"/>
      <c r="N25" s="1"/>
      <c r="O25" s="1"/>
      <c r="P25" s="187"/>
      <c r="Q25" s="187"/>
      <c r="R25" s="77"/>
      <c r="T25" s="77"/>
    </row>
    <row r="26" spans="1:20" ht="18" customHeight="1" x14ac:dyDescent="0.2">
      <c r="A26" s="16" t="s">
        <v>48</v>
      </c>
      <c r="B26" s="54" t="s">
        <v>533</v>
      </c>
      <c r="C26" s="55">
        <v>1900</v>
      </c>
      <c r="D26" s="55" t="s">
        <v>23</v>
      </c>
      <c r="E26" s="20"/>
      <c r="F26" s="21">
        <v>9.5</v>
      </c>
      <c r="G26" s="22">
        <f t="shared" si="0"/>
        <v>0</v>
      </c>
      <c r="H26" s="22">
        <f t="shared" si="2"/>
        <v>0</v>
      </c>
      <c r="I26" s="22">
        <f t="shared" si="1"/>
        <v>0</v>
      </c>
      <c r="J26" s="23"/>
      <c r="K26" s="24"/>
      <c r="L26" s="188"/>
      <c r="M26" s="188"/>
      <c r="N26" s="1"/>
      <c r="O26" s="1"/>
    </row>
    <row r="27" spans="1:20" ht="18" customHeight="1" x14ac:dyDescent="0.2">
      <c r="A27" s="16" t="s">
        <v>50</v>
      </c>
      <c r="B27" s="54" t="s">
        <v>534</v>
      </c>
      <c r="C27" s="55">
        <v>20</v>
      </c>
      <c r="D27" s="55" t="s">
        <v>30</v>
      </c>
      <c r="E27" s="20"/>
      <c r="F27" s="21">
        <v>9.5</v>
      </c>
      <c r="G27" s="22">
        <f t="shared" si="0"/>
        <v>0</v>
      </c>
      <c r="H27" s="22">
        <f>C27*E27</f>
        <v>0</v>
      </c>
      <c r="I27" s="22">
        <f t="shared" si="1"/>
        <v>0</v>
      </c>
      <c r="J27" s="23"/>
      <c r="K27" s="24"/>
      <c r="L27" s="49"/>
      <c r="M27" s="49"/>
      <c r="N27" s="1"/>
      <c r="O27" s="1"/>
    </row>
    <row r="28" spans="1:20" ht="15.75" customHeight="1" x14ac:dyDescent="0.2">
      <c r="A28" s="54"/>
      <c r="B28" s="222" t="s">
        <v>64</v>
      </c>
      <c r="C28" s="206"/>
      <c r="D28" s="206"/>
      <c r="E28" s="206"/>
      <c r="F28" s="206"/>
      <c r="G28" s="207"/>
      <c r="H28" s="36">
        <f>SUM(H14:H27)</f>
        <v>0</v>
      </c>
      <c r="I28" s="81">
        <f>SUM(I14:I27)</f>
        <v>0</v>
      </c>
      <c r="J28" s="1"/>
      <c r="K28" s="1"/>
    </row>
    <row r="29" spans="1:20" ht="15.7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2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20" ht="12.75" customHeight="1" x14ac:dyDescent="0.2">
      <c r="A31" s="1"/>
      <c r="B31" s="160" t="s">
        <v>65</v>
      </c>
      <c r="C31" s="183"/>
      <c r="D31" s="199" t="s">
        <v>66</v>
      </c>
      <c r="E31" s="196"/>
      <c r="F31" s="196"/>
      <c r="G31" s="1"/>
      <c r="H31" s="1"/>
      <c r="I31" s="1"/>
      <c r="J31" s="1"/>
      <c r="K31" s="1"/>
    </row>
    <row r="32" spans="1:20" ht="37.9" customHeight="1" x14ac:dyDescent="0.2">
      <c r="A32" s="1"/>
      <c r="B32" s="184"/>
      <c r="C32" s="183"/>
      <c r="D32" s="233"/>
      <c r="E32" s="213"/>
      <c r="F32" s="213"/>
      <c r="G32" s="213"/>
      <c r="I32" s="1"/>
      <c r="J32" s="1"/>
      <c r="K32" s="1"/>
    </row>
    <row r="33" spans="1:11" ht="12.75" customHeight="1" x14ac:dyDescent="0.2">
      <c r="A33" s="1"/>
      <c r="B33" s="84"/>
      <c r="C33" s="85"/>
      <c r="D33" s="85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84"/>
      <c r="C34" s="85"/>
      <c r="D34" s="85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84"/>
      <c r="C35" s="85"/>
      <c r="D35" s="85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84"/>
      <c r="C36" s="85"/>
      <c r="D36" s="85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84"/>
      <c r="C37" s="85"/>
      <c r="D37" s="85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84"/>
      <c r="C38" s="85"/>
      <c r="D38" s="85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/>
    <row r="42" spans="1:11" ht="12.75" customHeight="1" x14ac:dyDescent="0.2"/>
    <row r="43" spans="1:11" ht="12.75" customHeight="1" x14ac:dyDescent="0.2">
      <c r="B43" s="107"/>
      <c r="C43" s="185"/>
      <c r="D43" s="107"/>
    </row>
    <row r="44" spans="1:11" ht="12.75" customHeight="1" x14ac:dyDescent="0.2">
      <c r="B44" s="107"/>
      <c r="C44" s="185"/>
      <c r="D44" s="107"/>
    </row>
    <row r="45" spans="1:11" ht="12.75" customHeight="1" x14ac:dyDescent="0.2">
      <c r="C45" s="45"/>
    </row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AxjkSJAsQbSg9Brpv7apI9fH3klbf8PWoN/4gI+1UczGnY6ZQIKXtyKOWhh+MJhWF4gmrlbZIfs3pD5jqU94eg==" saltValue="TUPqhAGywOmZJiCw+SdrmQ==" spinCount="100000" sheet="1"/>
  <mergeCells count="13">
    <mergeCell ref="D32:G32"/>
    <mergeCell ref="A7:B7"/>
    <mergeCell ref="A9:D9"/>
    <mergeCell ref="E9:F9"/>
    <mergeCell ref="L11:M11"/>
    <mergeCell ref="B28:G28"/>
    <mergeCell ref="D31:F31"/>
    <mergeCell ref="B5:C5"/>
    <mergeCell ref="A1:B1"/>
    <mergeCell ref="D1:E1"/>
    <mergeCell ref="B2:C2"/>
    <mergeCell ref="G2:I2"/>
    <mergeCell ref="A4:B4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5" ma:contentTypeDescription="Ustvari nov dokument." ma:contentTypeScope="" ma:versionID="1831130cc64f667c8b46f6a9ed030a6c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d67f11d99aa6f255739ce37f35c8111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Props1.xml><?xml version="1.0" encoding="utf-8"?>
<ds:datastoreItem xmlns:ds="http://schemas.openxmlformats.org/officeDocument/2006/customXml" ds:itemID="{B422E096-9125-493D-BC42-94665A0BF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2FB6E-9565-4FAE-9C97-1CA04CD161AC}">
  <ds:schemaRefs>
    <ds:schemaRef ds:uri="http://purl.org/dc/terms/"/>
    <ds:schemaRef ds:uri="http://schemas.openxmlformats.org/package/2006/metadata/core-properties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c52acc2-0e53-4fec-8fbf-24585a84749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21</vt:i4>
      </vt:variant>
    </vt:vector>
  </HeadingPairs>
  <TitlesOfParts>
    <vt:vector size="21" baseType="lpstr">
      <vt:lpstr>Navodila</vt:lpstr>
      <vt:lpstr>1</vt:lpstr>
      <vt:lpstr>2</vt:lpstr>
      <vt:lpstr>3</vt:lpstr>
      <vt:lpstr>4</vt:lpstr>
      <vt:lpstr>6</vt:lpstr>
      <vt:lpstr>5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dcterms:created xsi:type="dcterms:W3CDTF">2023-05-15T20:26:52Z</dcterms:created>
  <dcterms:modified xsi:type="dcterms:W3CDTF">2023-05-16T06:23:13Z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